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 - ÚT" sheetId="2" r:id="rId2"/>
    <sheet name="2 - VRN" sheetId="3" r:id="rId3"/>
    <sheet name="Pokyny pro vyplnění" sheetId="4" r:id="rId4"/>
  </sheets>
  <definedNames>
    <definedName name="_xlnm.Print_Area" localSheetId="0">'Rekapitulace stavby'!$D$4:$AO$33,'Rekapitulace stavby'!$C$39:$AQ$56</definedName>
    <definedName name="_xlnm.Print_Titles" localSheetId="0">'Rekapitulace stavby'!$49:$49</definedName>
    <definedName name="_xlnm._FilterDatabase" localSheetId="1" hidden="1">'1 - ÚT'!$C$91:$K$150</definedName>
    <definedName name="_xlnm.Print_Area" localSheetId="1">'1 - ÚT'!$C$4:$J$38,'1 - ÚT'!$C$44:$J$71,'1 - ÚT'!$C$77:$K$150</definedName>
    <definedName name="_xlnm.Print_Titles" localSheetId="1">'1 - ÚT'!$91:$91</definedName>
    <definedName name="_xlnm._FilterDatabase" localSheetId="2" hidden="1">'2 - VRN'!$C$84:$K$90</definedName>
    <definedName name="_xlnm.Print_Area" localSheetId="2">'2 - VRN'!$C$4:$J$38,'2 - VRN'!$C$44:$J$64,'2 - VRN'!$C$70:$K$90</definedName>
    <definedName name="_xlnm.Print_Titles" localSheetId="2">'2 - VRN'!$84:$84</definedName>
    <definedName name="_xlnm.Print_Area" localSheetId="3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5"/>
  <c r="AX55"/>
  <c i="3" r="BI90"/>
  <c r="BH90"/>
  <c r="BG90"/>
  <c r="BF90"/>
  <c r="T90"/>
  <c r="T89"/>
  <c r="R90"/>
  <c r="R89"/>
  <c r="P90"/>
  <c r="P89"/>
  <c r="BK90"/>
  <c r="BK89"/>
  <c r="J89"/>
  <c r="J90"/>
  <c r="BE90"/>
  <c r="J63"/>
  <c r="BI88"/>
  <c r="F36"/>
  <c i="1" r="BD55"/>
  <c i="3" r="BH88"/>
  <c r="F35"/>
  <c i="1" r="BC55"/>
  <c i="3" r="BG88"/>
  <c r="F34"/>
  <c i="1" r="BB55"/>
  <c i="3" r="BF88"/>
  <c r="J33"/>
  <c i="1" r="AW55"/>
  <c i="3" r="F33"/>
  <c i="1" r="BA55"/>
  <c i="3" r="T88"/>
  <c r="T87"/>
  <c r="T86"/>
  <c r="T85"/>
  <c r="R88"/>
  <c r="R87"/>
  <c r="R86"/>
  <c r="R85"/>
  <c r="P88"/>
  <c r="P87"/>
  <c r="P86"/>
  <c r="P85"/>
  <c i="1" r="AU55"/>
  <c i="3" r="BK88"/>
  <c r="BK87"/>
  <c r="J87"/>
  <c r="BK86"/>
  <c r="J86"/>
  <c r="BK85"/>
  <c r="J85"/>
  <c r="J60"/>
  <c r="J29"/>
  <c i="1" r="AG55"/>
  <c i="3" r="J88"/>
  <c r="BE88"/>
  <c r="J32"/>
  <c i="1" r="AV55"/>
  <c i="3" r="F32"/>
  <c i="1" r="AZ55"/>
  <c i="3" r="J62"/>
  <c r="J61"/>
  <c r="F79"/>
  <c r="E77"/>
  <c r="F53"/>
  <c r="E51"/>
  <c r="J38"/>
  <c r="J23"/>
  <c r="E23"/>
  <c r="J81"/>
  <c r="J55"/>
  <c r="J22"/>
  <c r="J20"/>
  <c r="E20"/>
  <c r="F82"/>
  <c r="F56"/>
  <c r="J19"/>
  <c r="J17"/>
  <c r="E17"/>
  <c r="F81"/>
  <c r="F55"/>
  <c r="J16"/>
  <c r="J14"/>
  <c r="J79"/>
  <c r="J53"/>
  <c r="E7"/>
  <c r="E73"/>
  <c r="E47"/>
  <c i="1" r="AY53"/>
  <c r="AX53"/>
  <c i="2"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4"/>
  <c r="BH144"/>
  <c r="BG144"/>
  <c r="BF144"/>
  <c r="T144"/>
  <c r="T143"/>
  <c r="R144"/>
  <c r="R143"/>
  <c r="P144"/>
  <c r="P143"/>
  <c r="BK144"/>
  <c r="BK143"/>
  <c r="J143"/>
  <c r="J144"/>
  <c r="BE144"/>
  <c r="J70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T135"/>
  <c r="R136"/>
  <c r="R135"/>
  <c r="P136"/>
  <c r="P135"/>
  <c r="BK136"/>
  <c r="BK135"/>
  <c r="J135"/>
  <c r="J136"/>
  <c r="BE136"/>
  <c r="J69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T121"/>
  <c r="R122"/>
  <c r="R121"/>
  <c r="P122"/>
  <c r="P121"/>
  <c r="BK122"/>
  <c r="BK121"/>
  <c r="J121"/>
  <c r="J122"/>
  <c r="BE122"/>
  <c r="J68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T113"/>
  <c r="R114"/>
  <c r="R113"/>
  <c r="P114"/>
  <c r="P113"/>
  <c r="BK114"/>
  <c r="BK113"/>
  <c r="J113"/>
  <c r="J114"/>
  <c r="BE114"/>
  <c r="J67"/>
  <c r="BI112"/>
  <c r="BH112"/>
  <c r="BG112"/>
  <c r="BF112"/>
  <c r="T112"/>
  <c r="R112"/>
  <c r="P112"/>
  <c r="BK112"/>
  <c r="J112"/>
  <c r="BE112"/>
  <c r="BI111"/>
  <c r="BH111"/>
  <c r="BG111"/>
  <c r="BF111"/>
  <c r="T111"/>
  <c r="T110"/>
  <c r="R111"/>
  <c r="R110"/>
  <c r="P111"/>
  <c r="P110"/>
  <c r="BK111"/>
  <c r="BK110"/>
  <c r="J110"/>
  <c r="J111"/>
  <c r="BE111"/>
  <c r="J66"/>
  <c r="BI109"/>
  <c r="BH109"/>
  <c r="BG109"/>
  <c r="BF109"/>
  <c r="T109"/>
  <c r="R109"/>
  <c r="P109"/>
  <c r="BK109"/>
  <c r="J109"/>
  <c r="BE109"/>
  <c r="BI106"/>
  <c r="BH106"/>
  <c r="BG106"/>
  <c r="BF106"/>
  <c r="T106"/>
  <c r="T105"/>
  <c r="R106"/>
  <c r="R105"/>
  <c r="P106"/>
  <c r="P105"/>
  <c r="BK106"/>
  <c r="BK105"/>
  <c r="J105"/>
  <c r="J106"/>
  <c r="BE106"/>
  <c r="J65"/>
  <c r="BI102"/>
  <c r="BH102"/>
  <c r="BG102"/>
  <c r="BF102"/>
  <c r="T102"/>
  <c r="T101"/>
  <c r="T100"/>
  <c r="R102"/>
  <c r="R101"/>
  <c r="R100"/>
  <c r="P102"/>
  <c r="P101"/>
  <c r="P100"/>
  <c r="BK102"/>
  <c r="BK101"/>
  <c r="J101"/>
  <c r="BK100"/>
  <c r="J100"/>
  <c r="J102"/>
  <c r="BE102"/>
  <c r="J64"/>
  <c r="J63"/>
  <c r="BI99"/>
  <c r="BH99"/>
  <c r="BG99"/>
  <c r="BF99"/>
  <c r="T99"/>
  <c r="R99"/>
  <c r="P99"/>
  <c r="BK99"/>
  <c r="J99"/>
  <c r="BE99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F36"/>
  <c i="1" r="BD53"/>
  <c i="2" r="BH95"/>
  <c r="F35"/>
  <c i="1" r="BC53"/>
  <c i="2" r="BG95"/>
  <c r="F34"/>
  <c i="1" r="BB53"/>
  <c i="2" r="BF95"/>
  <c r="J33"/>
  <c i="1" r="AW53"/>
  <c i="2" r="F33"/>
  <c i="1" r="BA53"/>
  <c i="2" r="T95"/>
  <c r="T94"/>
  <c r="T93"/>
  <c r="T92"/>
  <c r="R95"/>
  <c r="R94"/>
  <c r="R93"/>
  <c r="R92"/>
  <c r="P95"/>
  <c r="P94"/>
  <c r="P93"/>
  <c r="P92"/>
  <c i="1" r="AU53"/>
  <c i="2" r="BK95"/>
  <c r="BK94"/>
  <c r="J94"/>
  <c r="BK93"/>
  <c r="J93"/>
  <c r="BK92"/>
  <c r="J92"/>
  <c r="J60"/>
  <c r="J29"/>
  <c i="1" r="AG53"/>
  <c i="2" r="J95"/>
  <c r="BE95"/>
  <c r="J32"/>
  <c i="1" r="AV53"/>
  <c i="2" r="F32"/>
  <c i="1" r="AZ53"/>
  <c i="2" r="J62"/>
  <c r="J61"/>
  <c r="F86"/>
  <c r="E84"/>
  <c r="F53"/>
  <c r="E51"/>
  <c r="J38"/>
  <c r="J23"/>
  <c r="E23"/>
  <c r="J88"/>
  <c r="J55"/>
  <c r="J22"/>
  <c r="J20"/>
  <c r="E20"/>
  <c r="F89"/>
  <c r="F56"/>
  <c r="J19"/>
  <c r="J17"/>
  <c r="E17"/>
  <c r="F88"/>
  <c r="F55"/>
  <c r="J16"/>
  <c r="J14"/>
  <c r="J86"/>
  <c r="J53"/>
  <c r="E7"/>
  <c r="E80"/>
  <c r="E47"/>
  <c i="1" r="BD54"/>
  <c r="BC54"/>
  <c r="BB54"/>
  <c r="BA54"/>
  <c r="AZ54"/>
  <c r="AY54"/>
  <c r="AX54"/>
  <c r="AW54"/>
  <c r="AV54"/>
  <c r="AU54"/>
  <c r="AT54"/>
  <c r="AS54"/>
  <c r="AG54"/>
  <c r="BD52"/>
  <c r="BC52"/>
  <c r="BB52"/>
  <c r="BA52"/>
  <c r="AZ52"/>
  <c r="AY52"/>
  <c r="AX52"/>
  <c r="AW52"/>
  <c r="AV52"/>
  <c r="AU52"/>
  <c r="AT52"/>
  <c r="AS52"/>
  <c r="AG52"/>
  <c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5"/>
  <c r="AN55"/>
  <c r="AN54"/>
  <c r="AT53"/>
  <c r="AN53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<sst xmlns="http://schemas.openxmlformats.org/spreadsheetml/2006/main">
  <si>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</si>
  <si>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</si>
  <si>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</si>
  <si>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</si>
  <si>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</si>
  <si>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</si>
  <si>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</si>
  <si>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{93225eeb-bd23-4ff5-8ddf-9cdd04fd22c3}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</si>
  <si>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</si>
  <si>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</si>
  <si>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</si>
  <si>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</si>
  <si>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</si>
  <si>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</si>
  <si>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</si>
  <si>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</si>
  <si>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RES/006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</si>
  <si>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</si>
  <si>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</si>
  <si>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Znojmo MeS-ÚT</t>
  </si>
  <si>
    <t>KSO:</t>
  </si>
  <si>
    <t/>
  </si>
  <si>
    <t>CC-CZ:</t>
  </si>
  <si>
    <t>Místo:</t>
  </si>
  <si>
    <t xml:space="preserve"> </t>
  </si>
  <si>
    <t>Datum:</t>
  </si>
  <si>
    <t>27. 8. 2018</t>
  </si>
  <si>
    <t>Zadavatel:</t>
  </si>
  <si>
    <t>IČ: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</si>
  <si>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</si>
  <si>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</si>
  <si>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</si>
  <si>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</si>
  <si>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</si>
  <si>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</si>
  <si>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</si>
  <si>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</si>
  <si>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</si>
  <si>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</si>
  <si>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</si>
  <si>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</si>
  <si>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</si>
  <si>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</si>
  <si>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</si>
  <si>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</si>
  <si>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</si>
  <si>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</si>
  <si>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</si>
  <si>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</si>
  <si>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</si>
  <si>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</si>
  <si>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</si>
  <si>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</si>
  <si>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</si>
  <si>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</si>
  <si>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</si>
  <si>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</si>
  <si>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</si>
  <si>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</si>
  <si>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</si>
  <si>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</si>
  <si>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</si>
  <si>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</si>
  <si>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</si>
  <si>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</si>
  <si>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</si>
  <si>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</si>
  <si>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</si>
  <si>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</si>
  <si>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</si>
  <si>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</si>
  <si>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</si>
  <si>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</si>
  <si>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01</t>
  </si>
  <si>
    <t>ÚT</t>
  </si>
  <si>
    <t>STA</t>
  </si>
  <si>
    <t>1</t>
  </si>
  <si>
    <t>{6c7b6965-5da7-43b0-add9-008468951910}</t>
  </si>
  <si>
    <t>2</t>
  </si>
  <si>
    <t>/</t>
  </si>
  <si>
    <t>Soupis</t>
  </si>
  <si>
    <t>{07c2cf06-c6dc-4a90-82f4-2ba0845928ba}</t>
  </si>
  <si>
    <t>02</t>
  </si>
  <si>
    <t>VRN</t>
  </si>
  <si>
    <t>{07850f0e-eb25-4d68-891d-5b1808b10c6d}</t>
  </si>
  <si>
    <t>{8e1b34b1-242a-4029-bbb3-95111404b41c}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</si>
  <si>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</si>
  <si>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</si>
  <si>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</si>
  <si>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</si>
  <si>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</si>
  <si>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</si>
  <si>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</si>
  <si>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ÚT</t>
  </si>
  <si>
    <t>Soupis:</t>
  </si>
  <si>
    <t>1 - ÚT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</si>
  <si>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</si>
  <si>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</si>
  <si>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</si>
  <si>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</si>
  <si>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</si>
  <si>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</si>
  <si>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997 - Přesun sutě</t>
  </si>
  <si>
    <t>PSV - Práce a dodávky PSV</t>
  </si>
  <si>
    <t xml:space="preserve">    723 - Zdravotechnika - vnitřní plynovod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</si>
  <si>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</si>
  <si>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</si>
  <si>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</si>
  <si>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</si>
  <si>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</si>
  <si>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</si>
  <si>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</si>
  <si>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</si>
  <si>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</si>
  <si>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</si>
  <si>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</si>
  <si>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</si>
  <si>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</si>
  <si>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</si>
  <si>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</si>
  <si>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</si>
  <si>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</si>
  <si>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</si>
  <si>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</si>
  <si>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</si>
  <si>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</si>
  <si>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</si>
  <si>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</si>
  <si>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997</t>
  </si>
  <si>
    <t>Přesun sutě</t>
  </si>
  <si>
    <t>33</t>
  </si>
  <si>
    <t>K</t>
  </si>
  <si>
    <t>997013111</t>
  </si>
  <si>
    <t xml:space="preserve">Vnitrostaveništní doprava suti a vybouraných hmot  vodorovně do 50 m svisle s použitím mechanizace pro budovy a haly výšky do 6 m</t>
  </si>
  <si>
    <t>t</t>
  </si>
  <si>
    <t>CS ÚRS 2018 01</t>
  </si>
  <si>
    <t>4</t>
  </si>
  <si>
    <t>1606830951</t>
  </si>
  <si>
    <t>34</t>
  </si>
  <si>
    <t>997013501</t>
  </si>
  <si>
    <t xml:space="preserve">Odvoz suti a vybouraných hmot na skládku nebo meziskládku  se složením, na vzdálenost do 1 km</t>
  </si>
  <si>
    <t>1151099851</t>
  </si>
  <si>
    <t>35</t>
  </si>
  <si>
    <t>997013509</t>
  </si>
  <si>
    <t xml:space="preserve">Odvoz suti a vybouraných hmot na skládku nebo meziskládku  se složením, na vzdálenost Příplatek k ceně za každý další i započatý 1 km přes 1 km</t>
  </si>
  <si>
    <t>1894078301</t>
  </si>
  <si>
    <t>VV</t>
  </si>
  <si>
    <t>1,25*15</t>
  </si>
  <si>
    <t>36</t>
  </si>
  <si>
    <t>997013831</t>
  </si>
  <si>
    <t>Poplatek za uložení stavebního odpadu na skládce (skládkovné) směsného stavebního a demoličního zatříděného do Katalogu odpadů pod kódem 170 904</t>
  </si>
  <si>
    <t>-176804748</t>
  </si>
  <si>
    <t>PSV</t>
  </si>
  <si>
    <t>Práce a dodávky PSV</t>
  </si>
  <si>
    <t>723</t>
  </si>
  <si>
    <t>Zdravotechnika - vnitřní plynovod</t>
  </si>
  <si>
    <t>37</t>
  </si>
  <si>
    <t>723180112</t>
  </si>
  <si>
    <t>Potrubí z vlnovcových trubek z nerezové oceli (EUROGW AISI 316) PN 0,5 DN 15</t>
  </si>
  <si>
    <t>m</t>
  </si>
  <si>
    <t>16</t>
  </si>
  <si>
    <t>37920454</t>
  </si>
  <si>
    <t>připojení kotle</t>
  </si>
  <si>
    <t>731</t>
  </si>
  <si>
    <t>Ústřední vytápění - kotelny</t>
  </si>
  <si>
    <t>22</t>
  </si>
  <si>
    <t>731244107</t>
  </si>
  <si>
    <t>Kotle ocelové teplovodní plynové závěsné kondenzační pro vytápění 8,1-21,8 kW</t>
  </si>
  <si>
    <t>soubor</t>
  </si>
  <si>
    <t>-692062398</t>
  </si>
  <si>
    <t>např. WOLF CGB 20</t>
  </si>
  <si>
    <t>23</t>
  </si>
  <si>
    <t>998731101</t>
  </si>
  <si>
    <t xml:space="preserve">Přesun hmot pro kotelny  stanovený z hmotnosti přesunovaného materiálu vodorovná dopravní vzdálenost do 50 m v objektech výšky do 6 m</t>
  </si>
  <si>
    <t>-2007765917</t>
  </si>
  <si>
    <t>732</t>
  </si>
  <si>
    <t>Ústřední vytápění - strojovny</t>
  </si>
  <si>
    <t>24</t>
  </si>
  <si>
    <t>732211112</t>
  </si>
  <si>
    <t>Nepřímotopné zásobníkové ohřívače TUV stacionární s jedním teplosměnným výměníkem PN 0,6 MPa/1,0 MPa, t = 80°C/110°C objem zásobníku / v.pl. m2 výměníku 120 l / 1,45 m2</t>
  </si>
  <si>
    <t>-1536641901</t>
  </si>
  <si>
    <t>31</t>
  </si>
  <si>
    <t>998732101</t>
  </si>
  <si>
    <t xml:space="preserve">Přesun hmot pro strojovny  stanovený z hmotnosti přesunovaného materiálu vodorovná dopravní vzdálenost do 50 m v objektech výšky do 6 m</t>
  </si>
  <si>
    <t>-1516454051</t>
  </si>
  <si>
    <t>733</t>
  </si>
  <si>
    <t>Ústřední vytápění - rozvodné potrubí</t>
  </si>
  <si>
    <t>733222102</t>
  </si>
  <si>
    <t>Potrubí z trubek měděných polotvrdých spojovaných měkkým pájením Ø 15/1</t>
  </si>
  <si>
    <t>1541596646</t>
  </si>
  <si>
    <t>733222103</t>
  </si>
  <si>
    <t>Potrubí z trubek měděných polotvrdých spojovaných měkkým pájením Ø 18/1</t>
  </si>
  <si>
    <t>989023681</t>
  </si>
  <si>
    <t>3</t>
  </si>
  <si>
    <t>733222104</t>
  </si>
  <si>
    <t>Potrubí z trubek měděných polotvrdých spojovaných měkkým pájením Ø 22/1,0</t>
  </si>
  <si>
    <t>-1564880532</t>
  </si>
  <si>
    <t>28</t>
  </si>
  <si>
    <t>733224222</t>
  </si>
  <si>
    <t>Potrubí z trubek měděných Příplatek k cenám za zhotovení přípojky z trubek měděných Ø 15/1</t>
  </si>
  <si>
    <t>kus</t>
  </si>
  <si>
    <t>-2121940385</t>
  </si>
  <si>
    <t>5</t>
  </si>
  <si>
    <t>733291101</t>
  </si>
  <si>
    <t xml:space="preserve">Zkoušky těsnosti potrubí z trubek měděných  Ø do 35/1,5</t>
  </si>
  <si>
    <t>1132818868</t>
  </si>
  <si>
    <t>6</t>
  </si>
  <si>
    <t>733811221</t>
  </si>
  <si>
    <t>Ochrana potrubí termoizolačními trubicemi z pěnového polyetylenu PE přilepenými v příčných a podélných spojích, tloušťky izolace přes 6 do 9 mm, vnitřního průměru izolace DN do 22 mm</t>
  </si>
  <si>
    <t>1758406595</t>
  </si>
  <si>
    <t>998733101</t>
  </si>
  <si>
    <t xml:space="preserve">Přesun hmot pro rozvody potrubí  stanovený z hmotnosti přesunovaného materiálu vodorovná dopravní vzdálenost do 50 m v objektech výšky do 6 m</t>
  </si>
  <si>
    <t>-1032368438</t>
  </si>
  <si>
    <t>734</t>
  </si>
  <si>
    <t>Ústřední vytápění - armatury</t>
  </si>
  <si>
    <t>17</t>
  </si>
  <si>
    <t>734209114</t>
  </si>
  <si>
    <t xml:space="preserve">Montáž závitových armatur  se 2 závity G 3/4 (DN 20)</t>
  </si>
  <si>
    <t>-298390981</t>
  </si>
  <si>
    <t>18</t>
  </si>
  <si>
    <t>M</t>
  </si>
  <si>
    <t>55114178</t>
  </si>
  <si>
    <t>kohout kulový PN42, T 185°C, plnoprůtokový, nikl, páčka 3/4 červená</t>
  </si>
  <si>
    <t>32</t>
  </si>
  <si>
    <t>-20286684</t>
  </si>
  <si>
    <t>734211119</t>
  </si>
  <si>
    <t>Ventily odvzdušňovací závitové automatické PN 14 do 120°C G 3/8</t>
  </si>
  <si>
    <t>-44849244</t>
  </si>
  <si>
    <t>14</t>
  </si>
  <si>
    <t>734221551</t>
  </si>
  <si>
    <t>Ventily regulační závitové termostatické, bez hlavice ovládání PN 16 do 110°C přímé dvouregulační G 3/8</t>
  </si>
  <si>
    <t>668245293</t>
  </si>
  <si>
    <t>13</t>
  </si>
  <si>
    <t>734221682</t>
  </si>
  <si>
    <t>Ventily regulační závitové hlavice termostatické, pro ovládání ventilů PN 10 do 110°C kapalinové otopných těles VK</t>
  </si>
  <si>
    <t>-2045426663</t>
  </si>
  <si>
    <t>20</t>
  </si>
  <si>
    <t>734261402</t>
  </si>
  <si>
    <t>Šroubení připojovací armatury radiátorů VK PN 10 do 110°C, regulační uzavíratelné rohové G 1/2 x 18</t>
  </si>
  <si>
    <t>-508827394</t>
  </si>
  <si>
    <t>734261403</t>
  </si>
  <si>
    <t>Šroubení připojovací armatury radiátorů VK PN 10 do 110°C, regulační uzavíratelné rohové G 3/4 x 18</t>
  </si>
  <si>
    <t>1258445192</t>
  </si>
  <si>
    <t>19</t>
  </si>
  <si>
    <t>734291123</t>
  </si>
  <si>
    <t>Ostatní armatury kohouty plnicí a vypouštěcí PN 10 do 90°C G 1/2</t>
  </si>
  <si>
    <t>325320042</t>
  </si>
  <si>
    <t>na každé těleso+systém</t>
  </si>
  <si>
    <t>7+2</t>
  </si>
  <si>
    <t>25</t>
  </si>
  <si>
    <t>734419111-R</t>
  </si>
  <si>
    <t>Montáž termostatů</t>
  </si>
  <si>
    <t>1704199430</t>
  </si>
  <si>
    <t>26</t>
  </si>
  <si>
    <t>28616336</t>
  </si>
  <si>
    <t>termostat programový prostorový</t>
  </si>
  <si>
    <t>178180299</t>
  </si>
  <si>
    <t>998734101</t>
  </si>
  <si>
    <t xml:space="preserve">Přesun hmot pro armatury  stanovený z hmotnosti přesunovaného materiálu vodorovná dopravní vzdálenost do 50 m v objektech výšky do 6 m</t>
  </si>
  <si>
    <t>-473944174</t>
  </si>
  <si>
    <t>735</t>
  </si>
  <si>
    <t>Ústřední vytápění - otopná tělesa</t>
  </si>
  <si>
    <t>8</t>
  </si>
  <si>
    <t>735151474</t>
  </si>
  <si>
    <t>Otopná tělesa panelová dvoudesková PN 1,0 MPa, T do 110°C s jednou přídavnou přestupní plochou výšky tělesa 600 mm stavební délky / výkonu 700 mm / 902 W</t>
  </si>
  <si>
    <t>-729802501</t>
  </si>
  <si>
    <t>9</t>
  </si>
  <si>
    <t>735151580</t>
  </si>
  <si>
    <t>Otopná tělesa panelová dvoudesková PN 1,0 MPa, T do 110°C se dvěma přídavnými přestupními plochami výšky tělesa 600 mm stavební délky / výkonu 1400 mm / 2351 W</t>
  </si>
  <si>
    <t>35309496</t>
  </si>
  <si>
    <t>10</t>
  </si>
  <si>
    <t>735151581</t>
  </si>
  <si>
    <t>Otopná tělesa panelová dvoudesková PN 1,0 MPa, T do 110°C se dvěma přídavnými přestupními plochami výšky tělesa 600 mm stavební délky / výkonu 1600 mm / 2686 W</t>
  </si>
  <si>
    <t>-1743461186</t>
  </si>
  <si>
    <t>11</t>
  </si>
  <si>
    <t>735151595</t>
  </si>
  <si>
    <t>Otopná tělesa panelová dvoudesková PN 1,0 MPa, T do 110°C se dvěma přídavnými přestupními plochami výšky tělesa 900 mm stavební délky / výkonu 800 mm / 1850 W</t>
  </si>
  <si>
    <t>-1116330075</t>
  </si>
  <si>
    <t>7</t>
  </si>
  <si>
    <t>735152174</t>
  </si>
  <si>
    <t>Otopná tělesa panelová VK jednodesková PN 1,0 MPa, T do 110°C bez přídavné přestupní plochy výšky tělesa 600 mm stavební délky / výkonu 700 mm / 423 W</t>
  </si>
  <si>
    <t>-1431202738</t>
  </si>
  <si>
    <t>12</t>
  </si>
  <si>
    <t>735164252</t>
  </si>
  <si>
    <t>Otopná tělesa trubková přímotopná elektrická na stěnu výšky tělesa 1215 mm, délky 600 mm</t>
  </si>
  <si>
    <t>-1567216802</t>
  </si>
  <si>
    <t>998735101</t>
  </si>
  <si>
    <t xml:space="preserve">Přesun hmot pro otopná tělesa  stanovený z hmotnosti přesunovaného materiálu vodorovná dopravní vzdálenost do 50 m v objektech výšky do 6 m</t>
  </si>
  <si>
    <t>-745343316</t>
  </si>
  <si>
    <t>HZS</t>
  </si>
  <si>
    <t>Hodinové zúčtovací sazby</t>
  </si>
  <si>
    <t>30</t>
  </si>
  <si>
    <t>731-R</t>
  </si>
  <si>
    <t>Demontáž stávajícího systému ÚT</t>
  </si>
  <si>
    <t>512</t>
  </si>
  <si>
    <t>-896277917</t>
  </si>
  <si>
    <t>27</t>
  </si>
  <si>
    <t>HZS1292</t>
  </si>
  <si>
    <t xml:space="preserve">Hodinové zúčtovací sazby profesí HSV  zemní a pomocné práce stavební dělník</t>
  </si>
  <si>
    <t>hod</t>
  </si>
  <si>
    <t>638413134</t>
  </si>
  <si>
    <t>stavební výpomoci, drážky, prostupy....</t>
  </si>
  <si>
    <t>29</t>
  </si>
  <si>
    <t>HZS2212</t>
  </si>
  <si>
    <t xml:space="preserve">Hodinové zúčtovací sazby profesí PSV  provádění stavebních instalací instalatér odborný</t>
  </si>
  <si>
    <t>1981475095</t>
  </si>
  <si>
    <t>připojení na stávající systém ÚT, seřízení a odzkoušení systému, včetně propláchnutí, napuštění, provedení topné zkoušky atp.</t>
  </si>
  <si>
    <t>60</t>
  </si>
  <si>
    <t>02 - VRN</t>
  </si>
  <si>
    <t>2 - VRN</t>
  </si>
  <si>
    <t>VRN - Vedlejší rozpočtové náklady</t>
  </si>
  <si>
    <t xml:space="preserve">    VRN1 - Průzkumné, geodetické a projektové práce</t>
  </si>
  <si>
    <t xml:space="preserve">    VRN8 - Přesun stavebních kapacit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</si>
  <si>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</si>
  <si>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</si>
  <si>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</si>
  <si>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</si>
  <si>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</si>
  <si>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1024</t>
  </si>
  <si>
    <t>1226573719</t>
  </si>
  <si>
    <t>VRN8</t>
  </si>
  <si>
    <t>Přesun stavebních kapacit</t>
  </si>
  <si>
    <t>081103000</t>
  </si>
  <si>
    <t>Denní doprava pracovníků na pracoviště</t>
  </si>
  <si>
    <t>261212532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</si>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</sst>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80008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6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45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9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0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0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9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8" fillId="0" borderId="20" xfId="0" applyFont="1" applyBorder="1" applyAlignment="1" applyProtection="1">
      <alignment horizontal="center" vertical="center" wrapText="1"/>
    </xf>
    <xf numFmtId="0" fontId="18" fillId="0" borderId="21" xfId="0" applyFont="1" applyBorder="1" applyAlignment="1" applyProtection="1">
      <alignment horizontal="center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2" fillId="0" borderId="18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8" fillId="0" borderId="18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32" fillId="2" borderId="0" xfId="1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8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left" vertical="center"/>
    </xf>
    <xf numFmtId="4" fontId="23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 wrapText="1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4" fillId="0" borderId="16" xfId="0" applyNumberFormat="1" applyFont="1" applyBorder="1" applyAlignment="1" applyProtection="1"/>
    <xf numFmtId="166" fontId="34" fillId="0" borderId="17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8" xfId="0" applyFont="1" applyBorder="1" applyAlignment="1" applyProtection="1">
      <alignment horizontal="center" vertical="center"/>
    </xf>
    <xf numFmtId="49" fontId="37" fillId="0" borderId="28" xfId="0" applyNumberFormat="1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center" vertical="center" wrapText="1"/>
    </xf>
    <xf numFmtId="167" fontId="37" fillId="0" borderId="28" xfId="0" applyNumberFormat="1" applyFont="1" applyBorder="1" applyAlignment="1" applyProtection="1">
      <alignment vertical="center"/>
    </xf>
    <xf numFmtId="4" fontId="37" fillId="3" borderId="28" xfId="0" applyNumberFormat="1" applyFont="1" applyFill="1" applyBorder="1" applyAlignment="1" applyProtection="1">
      <alignment vertical="center"/>
      <protection locked="0"/>
    </xf>
    <xf numFmtId="4" fontId="37" fillId="0" borderId="28" xfId="0" applyNumberFormat="1" applyFont="1" applyBorder="1" applyAlignment="1" applyProtection="1">
      <alignment vertical="center"/>
    </xf>
    <xf numFmtId="0" fontId="37" fillId="0" borderId="5" xfId="0" applyFont="1" applyBorder="1" applyAlignment="1">
      <alignment vertical="center"/>
    </xf>
    <xf numFmtId="0" fontId="37" fillId="3" borderId="28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8" fillId="0" borderId="29" xfId="0" applyFont="1" applyBorder="1" applyAlignment="1">
      <alignment vertical="center" wrapText="1"/>
      <protection locked="0"/>
    </xf>
    <xf numFmtId="0" fontId="38" fillId="0" borderId="30" xfId="0" applyFont="1" applyBorder="1" applyAlignment="1">
      <alignment vertical="center" wrapText="1"/>
      <protection locked="0"/>
    </xf>
    <xf numFmtId="0" fontId="38" fillId="0" borderId="31" xfId="0" applyFont="1" applyBorder="1" applyAlignment="1">
      <alignment vertical="center" wrapText="1"/>
      <protection locked="0"/>
    </xf>
    <xf numFmtId="0" fontId="38" fillId="0" borderId="32" xfId="0" applyFont="1" applyBorder="1" applyAlignment="1">
      <alignment horizontal="center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8" fillId="0" borderId="33" xfId="0" applyFont="1" applyBorder="1" applyAlignment="1">
      <alignment horizontal="center" vertical="center" wrapText="1"/>
      <protection locked="0"/>
    </xf>
    <xf numFmtId="0" fontId="38" fillId="0" borderId="32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horizontal="left" wrapText="1"/>
      <protection locked="0"/>
    </xf>
    <xf numFmtId="0" fontId="38" fillId="0" borderId="33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49" fontId="41" fillId="0" borderId="1" xfId="0" applyNumberFormat="1" applyFont="1" applyBorder="1" applyAlignment="1">
      <alignment horizontal="left" vertical="center" wrapText="1"/>
      <protection locked="0"/>
    </xf>
    <xf numFmtId="49" fontId="41" fillId="0" borderId="1" xfId="0" applyNumberFormat="1" applyFont="1" applyBorder="1" applyAlignment="1">
      <alignment vertical="center" wrapText="1"/>
      <protection locked="0"/>
    </xf>
    <xf numFmtId="0" fontId="38" fillId="0" borderId="35" xfId="0" applyFont="1" applyBorder="1" applyAlignment="1">
      <alignment vertical="center" wrapText="1"/>
      <protection locked="0"/>
    </xf>
    <xf numFmtId="0" fontId="42" fillId="0" borderId="34" xfId="0" applyFont="1" applyBorder="1" applyAlignment="1">
      <alignment vertical="center" wrapText="1"/>
      <protection locked="0"/>
    </xf>
    <xf numFmtId="0" fontId="38" fillId="0" borderId="36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vertical="top"/>
      <protection locked="0"/>
    </xf>
    <xf numFmtId="0" fontId="38" fillId="0" borderId="0" xfId="0" applyFont="1" applyAlignment="1">
      <alignment vertical="top"/>
      <protection locked="0"/>
    </xf>
    <xf numFmtId="0" fontId="38" fillId="0" borderId="29" xfId="0" applyFont="1" applyBorder="1" applyAlignment="1">
      <alignment horizontal="left" vertical="center"/>
      <protection locked="0"/>
    </xf>
    <xf numFmtId="0" fontId="38" fillId="0" borderId="30" xfId="0" applyFont="1" applyBorder="1" applyAlignment="1">
      <alignment horizontal="left" vertical="center"/>
      <protection locked="0"/>
    </xf>
    <xf numFmtId="0" fontId="38" fillId="0" borderId="31" xfId="0" applyFont="1" applyBorder="1" applyAlignment="1">
      <alignment horizontal="left" vertical="center"/>
      <protection locked="0"/>
    </xf>
    <xf numFmtId="0" fontId="38" fillId="0" borderId="32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8" fillId="0" borderId="33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3" fillId="0" borderId="0" xfId="0" applyFont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center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41" fillId="0" borderId="1" xfId="0" applyFont="1" applyBorder="1" applyAlignment="1">
      <alignment horizontal="center" vertical="center"/>
      <protection locked="0"/>
    </xf>
    <xf numFmtId="0" fontId="41" fillId="0" borderId="32" xfId="0" applyFont="1" applyBorder="1" applyAlignment="1">
      <alignment horizontal="left" vertical="center"/>
      <protection locked="0"/>
    </xf>
    <xf numFmtId="0" fontId="41" fillId="0" borderId="1" xfId="0" applyFont="1" applyFill="1" applyBorder="1" applyAlignment="1">
      <alignment horizontal="left" vertical="center"/>
      <protection locked="0"/>
    </xf>
    <xf numFmtId="0" fontId="41" fillId="0" borderId="1" xfId="0" applyFont="1" applyFill="1" applyBorder="1" applyAlignment="1">
      <alignment horizontal="center" vertical="center"/>
      <protection locked="0"/>
    </xf>
    <xf numFmtId="0" fontId="38" fillId="0" borderId="35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8" fillId="0" borderId="36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center" vertical="center" wrapText="1"/>
      <protection locked="0"/>
    </xf>
    <xf numFmtId="0" fontId="38" fillId="0" borderId="29" xfId="0" applyFont="1" applyBorder="1" applyAlignment="1">
      <alignment horizontal="left" vertical="center" wrapText="1"/>
      <protection locked="0"/>
    </xf>
    <xf numFmtId="0" fontId="38" fillId="0" borderId="30" xfId="0" applyFont="1" applyBorder="1" applyAlignment="1">
      <alignment horizontal="left" vertical="center" wrapText="1"/>
      <protection locked="0"/>
    </xf>
    <xf numFmtId="0" fontId="38" fillId="0" borderId="31" xfId="0" applyFont="1" applyBorder="1" applyAlignment="1">
      <alignment horizontal="left" vertical="center" wrapText="1"/>
      <protection locked="0"/>
    </xf>
    <xf numFmtId="0" fontId="38" fillId="0" borderId="32" xfId="0" applyFont="1" applyBorder="1" applyAlignment="1">
      <alignment horizontal="left" vertical="center" wrapText="1"/>
      <protection locked="0"/>
    </xf>
    <xf numFmtId="0" fontId="38" fillId="0" borderId="33" xfId="0" applyFont="1" applyBorder="1" applyAlignment="1">
      <alignment horizontal="left" vertical="center" wrapText="1"/>
      <protection locked="0"/>
    </xf>
    <xf numFmtId="0" fontId="43" fillId="0" borderId="32" xfId="0" applyFont="1" applyBorder="1" applyAlignment="1">
      <alignment horizontal="left" vertical="center" wrapText="1"/>
      <protection locked="0"/>
    </xf>
    <xf numFmtId="0" fontId="43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/>
      <protection locked="0"/>
    </xf>
    <xf numFmtId="0" fontId="41" fillId="0" borderId="35" xfId="0" applyFont="1" applyBorder="1" applyAlignment="1">
      <alignment horizontal="left" vertical="center" wrapText="1"/>
      <protection locked="0"/>
    </xf>
    <xf numFmtId="0" fontId="41" fillId="0" borderId="34" xfId="0" applyFont="1" applyBorder="1" applyAlignment="1">
      <alignment horizontal="left" vertical="center" wrapText="1"/>
      <protection locked="0"/>
    </xf>
    <xf numFmtId="0" fontId="41" fillId="0" borderId="36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left" vertical="top"/>
      <protection locked="0"/>
    </xf>
    <xf numFmtId="0" fontId="41" fillId="0" borderId="1" xfId="0" applyFont="1" applyBorder="1" applyAlignment="1">
      <alignment horizontal="center" vertical="top"/>
      <protection locked="0"/>
    </xf>
    <xf numFmtId="0" fontId="41" fillId="0" borderId="35" xfId="0" applyFont="1" applyBorder="1" applyAlignment="1">
      <alignment horizontal="left" vertical="center"/>
      <protection locked="0"/>
    </xf>
    <xf numFmtId="0" fontId="41" fillId="0" borderId="36" xfId="0" applyFont="1" applyBorder="1" applyAlignment="1">
      <alignment horizontal="left" vertical="center"/>
      <protection locked="0"/>
    </xf>
    <xf numFmtId="0" fontId="43" fillId="0" borderId="0" xfId="0" applyFont="1" applyAlignment="1">
      <alignment vertical="center"/>
      <protection locked="0"/>
    </xf>
    <xf numFmtId="0" fontId="40" fillId="0" borderId="1" xfId="0" applyFont="1" applyBorder="1" applyAlignment="1">
      <alignment vertical="center"/>
      <protection locked="0"/>
    </xf>
    <xf numFmtId="0" fontId="43" fillId="0" borderId="34" xfId="0" applyFont="1" applyBorder="1" applyAlignment="1">
      <alignment vertical="center"/>
      <protection locked="0"/>
    </xf>
    <xf numFmtId="0" fontId="40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1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0" fillId="0" borderId="34" xfId="0" applyFont="1" applyBorder="1" applyAlignment="1">
      <alignment horizontal="left"/>
      <protection locked="0"/>
    </xf>
    <xf numFmtId="0" fontId="43" fillId="0" borderId="34" xfId="0" applyFont="1" applyBorder="1" applyAlignment="1">
      <protection locked="0"/>
    </xf>
    <xf numFmtId="0" fontId="38" fillId="0" borderId="32" xfId="0" applyFont="1" applyBorder="1" applyAlignment="1">
      <alignment vertical="top"/>
      <protection locked="0"/>
    </xf>
    <xf numFmtId="0" fontId="38" fillId="0" borderId="33" xfId="0" applyFont="1" applyBorder="1" applyAlignment="1">
      <alignment vertical="top"/>
      <protection locked="0"/>
    </xf>
    <xf numFmtId="0" fontId="38" fillId="0" borderId="1" xfId="0" applyFont="1" applyBorder="1" applyAlignment="1">
      <alignment horizontal="center" vertical="center"/>
      <protection locked="0"/>
    </xf>
    <xf numFmtId="0" fontId="38" fillId="0" borderId="1" xfId="0" applyFont="1" applyBorder="1" applyAlignment="1">
      <alignment horizontal="left" vertical="top"/>
      <protection locked="0"/>
    </xf>
    <xf numFmtId="0" fontId="38" fillId="0" borderId="35" xfId="0" applyFont="1" applyBorder="1" applyAlignment="1">
      <alignment vertical="top"/>
      <protection locked="0"/>
    </xf>
    <xf numFmtId="0" fontId="38" fillId="0" borderId="34" xfId="0" applyFont="1" applyBorder="1" applyAlignment="1">
      <alignment vertical="top"/>
      <protection locked="0"/>
    </xf>
    <xf numFmtId="0" fontId="38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ht="36.96" customHeight="1">
      <c r="AR2"/>
      <c r="BS2" s="23" t="s">
        <v>8</v>
      </c>
      <c r="BT2" s="23" t="s">
        <v>9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ht="36.96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ht="14.4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4" t="s">
        <v>16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30"/>
      <c r="BE5" s="35" t="s">
        <v>17</v>
      </c>
      <c r="BS5" s="23" t="s">
        <v>8</v>
      </c>
    </row>
    <row r="6" ht="36.96" customHeight="1">
      <c r="B6" s="27"/>
      <c r="C6" s="28"/>
      <c r="D6" s="36" t="s">
        <v>18</v>
      </c>
      <c r="E6" s="28"/>
      <c r="F6" s="28"/>
      <c r="G6" s="28"/>
      <c r="H6" s="28"/>
      <c r="I6" s="28"/>
      <c r="J6" s="28"/>
      <c r="K6" s="37" t="s">
        <v>19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/>
      <c r="BE6" s="38"/>
      <c r="BS6" s="23" t="s">
        <v>8</v>
      </c>
    </row>
    <row r="7" ht="14.4" customHeight="1">
      <c r="B7" s="27"/>
      <c r="C7" s="28"/>
      <c r="D7" s="39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9" t="s">
        <v>22</v>
      </c>
      <c r="AL7" s="28"/>
      <c r="AM7" s="28"/>
      <c r="AN7" s="34" t="s">
        <v>21</v>
      </c>
      <c r="AO7" s="28"/>
      <c r="AP7" s="28"/>
      <c r="AQ7" s="30"/>
      <c r="BE7" s="38"/>
      <c r="BS7" s="23" t="s">
        <v>8</v>
      </c>
    </row>
    <row r="8" ht="14.4" customHeight="1">
      <c r="B8" s="27"/>
      <c r="C8" s="28"/>
      <c r="D8" s="39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9" t="s">
        <v>25</v>
      </c>
      <c r="AL8" s="28"/>
      <c r="AM8" s="28"/>
      <c r="AN8" s="40" t="s">
        <v>26</v>
      </c>
      <c r="AO8" s="28"/>
      <c r="AP8" s="28"/>
      <c r="AQ8" s="30"/>
      <c r="BE8" s="38"/>
      <c r="BS8" s="23" t="s">
        <v>8</v>
      </c>
    </row>
    <row r="9" ht="14.4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8"/>
      <c r="BS9" s="23" t="s">
        <v>8</v>
      </c>
    </row>
    <row r="10" ht="14.4" customHeight="1">
      <c r="B10" s="27"/>
      <c r="C10" s="28"/>
      <c r="D10" s="39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9" t="s">
        <v>28</v>
      </c>
      <c r="AL10" s="28"/>
      <c r="AM10" s="28"/>
      <c r="AN10" s="34" t="s">
        <v>21</v>
      </c>
      <c r="AO10" s="28"/>
      <c r="AP10" s="28"/>
      <c r="AQ10" s="30"/>
      <c r="BE10" s="38"/>
      <c r="BS10" s="23" t="s">
        <v>8</v>
      </c>
    </row>
    <row r="11" ht="18.48" customHeight="1">
      <c r="B11" s="27"/>
      <c r="C11" s="28"/>
      <c r="D11" s="28"/>
      <c r="E11" s="34" t="s">
        <v>24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9" t="s">
        <v>29</v>
      </c>
      <c r="AL11" s="28"/>
      <c r="AM11" s="28"/>
      <c r="AN11" s="34" t="s">
        <v>21</v>
      </c>
      <c r="AO11" s="28"/>
      <c r="AP11" s="28"/>
      <c r="AQ11" s="30"/>
      <c r="BE11" s="38"/>
      <c r="BS11" s="23" t="s">
        <v>8</v>
      </c>
    </row>
    <row r="12" ht="6.96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8"/>
      <c r="BS12" s="23" t="s">
        <v>8</v>
      </c>
    </row>
    <row r="13" ht="14.4" customHeight="1">
      <c r="B13" s="27"/>
      <c r="C13" s="28"/>
      <c r="D13" s="39" t="s">
        <v>30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9" t="s">
        <v>28</v>
      </c>
      <c r="AL13" s="28"/>
      <c r="AM13" s="28"/>
      <c r="AN13" s="41" t="s">
        <v>31</v>
      </c>
      <c r="AO13" s="28"/>
      <c r="AP13" s="28"/>
      <c r="AQ13" s="30"/>
      <c r="BE13" s="38"/>
      <c r="BS13" s="23" t="s">
        <v>8</v>
      </c>
    </row>
    <row r="14">
      <c r="B14" s="27"/>
      <c r="C14" s="28"/>
      <c r="D14" s="28"/>
      <c r="E14" s="41" t="s">
        <v>31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29</v>
      </c>
      <c r="AL14" s="28"/>
      <c r="AM14" s="28"/>
      <c r="AN14" s="41" t="s">
        <v>31</v>
      </c>
      <c r="AO14" s="28"/>
      <c r="AP14" s="28"/>
      <c r="AQ14" s="30"/>
      <c r="BE14" s="38"/>
      <c r="BS14" s="23" t="s">
        <v>8</v>
      </c>
    </row>
    <row r="15" ht="6.96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8"/>
      <c r="BS15" s="23" t="s">
        <v>6</v>
      </c>
    </row>
    <row r="16" ht="14.4" customHeight="1">
      <c r="B16" s="27"/>
      <c r="C16" s="28"/>
      <c r="D16" s="39" t="s">
        <v>32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9" t="s">
        <v>28</v>
      </c>
      <c r="AL16" s="28"/>
      <c r="AM16" s="28"/>
      <c r="AN16" s="34" t="s">
        <v>21</v>
      </c>
      <c r="AO16" s="28"/>
      <c r="AP16" s="28"/>
      <c r="AQ16" s="30"/>
      <c r="BE16" s="38"/>
      <c r="BS16" s="23" t="s">
        <v>6</v>
      </c>
    </row>
    <row r="17" ht="18.48" customHeight="1">
      <c r="B17" s="27"/>
      <c r="C17" s="28"/>
      <c r="D17" s="28"/>
      <c r="E17" s="34" t="s">
        <v>24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9" t="s">
        <v>29</v>
      </c>
      <c r="AL17" s="28"/>
      <c r="AM17" s="28"/>
      <c r="AN17" s="34" t="s">
        <v>21</v>
      </c>
      <c r="AO17" s="28"/>
      <c r="AP17" s="28"/>
      <c r="AQ17" s="30"/>
      <c r="BE17" s="38"/>
      <c r="BS17" s="23" t="s">
        <v>33</v>
      </c>
    </row>
    <row r="18" ht="6.96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8"/>
      <c r="BS18" s="23" t="s">
        <v>8</v>
      </c>
    </row>
    <row r="19" ht="14.4" customHeight="1">
      <c r="B19" s="27"/>
      <c r="C19" s="28"/>
      <c r="D19" s="39" t="s">
        <v>34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8"/>
      <c r="BS19" s="23" t="s">
        <v>8</v>
      </c>
    </row>
    <row r="20" ht="16.5" customHeight="1">
      <c r="B20" s="27"/>
      <c r="C20" s="28"/>
      <c r="D20" s="28"/>
      <c r="E20" s="43" t="s">
        <v>21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28"/>
      <c r="AP20" s="28"/>
      <c r="AQ20" s="30"/>
      <c r="BE20" s="38"/>
      <c r="BS20" s="23" t="s">
        <v>6</v>
      </c>
    </row>
    <row r="21" ht="6.96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8"/>
    </row>
    <row r="22" ht="6.96" customHeight="1">
      <c r="B22" s="27"/>
      <c r="C22" s="2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28"/>
      <c r="AQ22" s="30"/>
      <c r="BE22" s="38"/>
    </row>
    <row r="23" s="1" customFormat="1" ht="25.92" customHeight="1">
      <c r="B23" s="45"/>
      <c r="C23" s="46"/>
      <c r="D23" s="47" t="s">
        <v>35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9">
        <f>ROUND(AG51,2)</f>
        <v>0</v>
      </c>
      <c r="AL23" s="48"/>
      <c r="AM23" s="48"/>
      <c r="AN23" s="48"/>
      <c r="AO23" s="48"/>
      <c r="AP23" s="46"/>
      <c r="AQ23" s="50"/>
      <c r="BE23" s="38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50"/>
      <c r="BE24" s="38"/>
    </row>
    <row r="25" s="1" customFormat="1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51" t="s">
        <v>36</v>
      </c>
      <c r="M25" s="51"/>
      <c r="N25" s="51"/>
      <c r="O25" s="51"/>
      <c r="P25" s="46"/>
      <c r="Q25" s="46"/>
      <c r="R25" s="46"/>
      <c r="S25" s="46"/>
      <c r="T25" s="46"/>
      <c r="U25" s="46"/>
      <c r="V25" s="46"/>
      <c r="W25" s="51" t="s">
        <v>37</v>
      </c>
      <c r="X25" s="51"/>
      <c r="Y25" s="51"/>
      <c r="Z25" s="51"/>
      <c r="AA25" s="51"/>
      <c r="AB25" s="51"/>
      <c r="AC25" s="51"/>
      <c r="AD25" s="51"/>
      <c r="AE25" s="51"/>
      <c r="AF25" s="46"/>
      <c r="AG25" s="46"/>
      <c r="AH25" s="46"/>
      <c r="AI25" s="46"/>
      <c r="AJ25" s="46"/>
      <c r="AK25" s="51" t="s">
        <v>38</v>
      </c>
      <c r="AL25" s="51"/>
      <c r="AM25" s="51"/>
      <c r="AN25" s="51"/>
      <c r="AO25" s="51"/>
      <c r="AP25" s="46"/>
      <c r="AQ25" s="50"/>
      <c r="BE25" s="38"/>
    </row>
    <row r="26" s="2" customFormat="1" ht="14.4" customHeight="1">
      <c r="B26" s="52"/>
      <c r="C26" s="53"/>
      <c r="D26" s="54" t="s">
        <v>39</v>
      </c>
      <c r="E26" s="53"/>
      <c r="F26" s="54" t="s">
        <v>40</v>
      </c>
      <c r="G26" s="53"/>
      <c r="H26" s="53"/>
      <c r="I26" s="53"/>
      <c r="J26" s="53"/>
      <c r="K26" s="53"/>
      <c r="L26" s="55">
        <v>0.20999999999999999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6">
        <f>ROUND(AZ51,2)</f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6">
        <f>ROUND(AV51,2)</f>
        <v>0</v>
      </c>
      <c r="AL26" s="53"/>
      <c r="AM26" s="53"/>
      <c r="AN26" s="53"/>
      <c r="AO26" s="53"/>
      <c r="AP26" s="53"/>
      <c r="AQ26" s="57"/>
      <c r="BE26" s="38"/>
    </row>
    <row r="27" s="2" customFormat="1" ht="14.4" customHeight="1">
      <c r="B27" s="52"/>
      <c r="C27" s="53"/>
      <c r="D27" s="53"/>
      <c r="E27" s="53"/>
      <c r="F27" s="54" t="s">
        <v>41</v>
      </c>
      <c r="G27" s="53"/>
      <c r="H27" s="53"/>
      <c r="I27" s="53"/>
      <c r="J27" s="53"/>
      <c r="K27" s="53"/>
      <c r="L27" s="55">
        <v>0.14999999999999999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6">
        <f>ROUND(BA51,2)</f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6">
        <f>ROUND(AW51,2)</f>
        <v>0</v>
      </c>
      <c r="AL27" s="53"/>
      <c r="AM27" s="53"/>
      <c r="AN27" s="53"/>
      <c r="AO27" s="53"/>
      <c r="AP27" s="53"/>
      <c r="AQ27" s="57"/>
      <c r="BE27" s="38"/>
    </row>
    <row r="28" hidden="1" s="2" customFormat="1" ht="14.4" customHeight="1">
      <c r="B28" s="52"/>
      <c r="C28" s="53"/>
      <c r="D28" s="53"/>
      <c r="E28" s="53"/>
      <c r="F28" s="54" t="s">
        <v>42</v>
      </c>
      <c r="G28" s="53"/>
      <c r="H28" s="53"/>
      <c r="I28" s="53"/>
      <c r="J28" s="53"/>
      <c r="K28" s="53"/>
      <c r="L28" s="55">
        <v>0.20999999999999999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6">
        <f>ROUND(BB51,2)</f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6">
        <v>0</v>
      </c>
      <c r="AL28" s="53"/>
      <c r="AM28" s="53"/>
      <c r="AN28" s="53"/>
      <c r="AO28" s="53"/>
      <c r="AP28" s="53"/>
      <c r="AQ28" s="57"/>
      <c r="BE28" s="38"/>
    </row>
    <row r="29" hidden="1" s="2" customFormat="1" ht="14.4" customHeight="1">
      <c r="B29" s="52"/>
      <c r="C29" s="53"/>
      <c r="D29" s="53"/>
      <c r="E29" s="53"/>
      <c r="F29" s="54" t="s">
        <v>43</v>
      </c>
      <c r="G29" s="53"/>
      <c r="H29" s="53"/>
      <c r="I29" s="53"/>
      <c r="J29" s="53"/>
      <c r="K29" s="53"/>
      <c r="L29" s="55">
        <v>0.14999999999999999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6">
        <f>ROUND(BC51,2)</f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6">
        <v>0</v>
      </c>
      <c r="AL29" s="53"/>
      <c r="AM29" s="53"/>
      <c r="AN29" s="53"/>
      <c r="AO29" s="53"/>
      <c r="AP29" s="53"/>
      <c r="AQ29" s="57"/>
      <c r="BE29" s="38"/>
    </row>
    <row r="30" hidden="1" s="2" customFormat="1" ht="14.4" customHeight="1">
      <c r="B30" s="52"/>
      <c r="C30" s="53"/>
      <c r="D30" s="53"/>
      <c r="E30" s="53"/>
      <c r="F30" s="54" t="s">
        <v>44</v>
      </c>
      <c r="G30" s="53"/>
      <c r="H30" s="53"/>
      <c r="I30" s="53"/>
      <c r="J30" s="53"/>
      <c r="K30" s="53"/>
      <c r="L30" s="55">
        <v>0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6">
        <f>ROUND(BD51,2)</f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6">
        <v>0</v>
      </c>
      <c r="AL30" s="53"/>
      <c r="AM30" s="53"/>
      <c r="AN30" s="53"/>
      <c r="AO30" s="53"/>
      <c r="AP30" s="53"/>
      <c r="AQ30" s="57"/>
      <c r="BE30" s="38"/>
    </row>
    <row r="31" s="1" customFormat="1" ht="6.96" customHeight="1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0"/>
      <c r="BE31" s="38"/>
    </row>
    <row r="32" s="1" customFormat="1" ht="25.92" customHeight="1">
      <c r="B32" s="45"/>
      <c r="C32" s="58"/>
      <c r="D32" s="59" t="s">
        <v>45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46</v>
      </c>
      <c r="U32" s="60"/>
      <c r="V32" s="60"/>
      <c r="W32" s="60"/>
      <c r="X32" s="62" t="s">
        <v>47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3">
        <f>SUM(AK23:AK30)</f>
        <v>0</v>
      </c>
      <c r="AL32" s="60"/>
      <c r="AM32" s="60"/>
      <c r="AN32" s="60"/>
      <c r="AO32" s="64"/>
      <c r="AP32" s="58"/>
      <c r="AQ32" s="65"/>
      <c r="BE32" s="38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50"/>
    </row>
    <row r="34" s="1" customFormat="1" ht="6.96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</row>
    <row r="38" s="1" customFormat="1" ht="6.96" customHeight="1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1"/>
    </row>
    <row r="39" s="1" customFormat="1" ht="36.96" customHeight="1">
      <c r="B39" s="45"/>
      <c r="C39" s="72" t="s">
        <v>48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1"/>
    </row>
    <row r="40" s="1" customFormat="1" ht="6.96" customHeight="1">
      <c r="B40" s="45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1"/>
    </row>
    <row r="41" s="3" customFormat="1" ht="14.4" customHeight="1">
      <c r="B41" s="74"/>
      <c r="C41" s="75" t="s">
        <v>15</v>
      </c>
      <c r="D41" s="76"/>
      <c r="E41" s="76"/>
      <c r="F41" s="76"/>
      <c r="G41" s="76"/>
      <c r="H41" s="76"/>
      <c r="I41" s="76"/>
      <c r="J41" s="76"/>
      <c r="K41" s="76"/>
      <c r="L41" s="76" t="str">
        <f>K5</f>
        <v>RES/006</v>
      </c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7"/>
    </row>
    <row r="42" s="4" customFormat="1" ht="36.96" customHeight="1">
      <c r="B42" s="78"/>
      <c r="C42" s="79" t="s">
        <v>18</v>
      </c>
      <c r="D42" s="80"/>
      <c r="E42" s="80"/>
      <c r="F42" s="80"/>
      <c r="G42" s="80"/>
      <c r="H42" s="80"/>
      <c r="I42" s="80"/>
      <c r="J42" s="80"/>
      <c r="K42" s="80"/>
      <c r="L42" s="81" t="str">
        <f>K6</f>
        <v>Znojmo MeS-ÚT</v>
      </c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2"/>
    </row>
    <row r="43" s="1" customFormat="1" ht="6.96" customHeight="1">
      <c r="B43" s="45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1"/>
    </row>
    <row r="44" s="1" customFormat="1">
      <c r="B44" s="45"/>
      <c r="C44" s="75" t="s">
        <v>23</v>
      </c>
      <c r="D44" s="73"/>
      <c r="E44" s="73"/>
      <c r="F44" s="73"/>
      <c r="G44" s="73"/>
      <c r="H44" s="73"/>
      <c r="I44" s="73"/>
      <c r="J44" s="73"/>
      <c r="K44" s="73"/>
      <c r="L44" s="83" t="str">
        <f>IF(K8="","",K8)</f>
        <v xml:space="preserve"> 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5" t="s">
        <v>25</v>
      </c>
      <c r="AJ44" s="73"/>
      <c r="AK44" s="73"/>
      <c r="AL44" s="73"/>
      <c r="AM44" s="84" t="str">
        <f>IF(AN8= "","",AN8)</f>
        <v>27. 8. 2018</v>
      </c>
      <c r="AN44" s="84"/>
      <c r="AO44" s="73"/>
      <c r="AP44" s="73"/>
      <c r="AQ44" s="73"/>
      <c r="AR44" s="71"/>
    </row>
    <row r="45" s="1" customFormat="1" ht="6.96" customHeight="1">
      <c r="B45" s="45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1"/>
    </row>
    <row r="46" s="1" customFormat="1">
      <c r="B46" s="45"/>
      <c r="C46" s="75" t="s">
        <v>27</v>
      </c>
      <c r="D46" s="73"/>
      <c r="E46" s="73"/>
      <c r="F46" s="73"/>
      <c r="G46" s="73"/>
      <c r="H46" s="73"/>
      <c r="I46" s="73"/>
      <c r="J46" s="73"/>
      <c r="K46" s="73"/>
      <c r="L46" s="76" t="str">
        <f>IF(E11= "","",E11)</f>
        <v xml:space="preserve"> </v>
      </c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5" t="s">
        <v>32</v>
      </c>
      <c r="AJ46" s="73"/>
      <c r="AK46" s="73"/>
      <c r="AL46" s="73"/>
      <c r="AM46" s="76" t="str">
        <f>IF(E17="","",E17)</f>
        <v xml:space="preserve"> </v>
      </c>
      <c r="AN46" s="76"/>
      <c r="AO46" s="76"/>
      <c r="AP46" s="76"/>
      <c r="AQ46" s="73"/>
      <c r="AR46" s="71"/>
      <c r="AS46" s="85" t="s">
        <v>49</v>
      </c>
      <c r="AT46" s="86"/>
      <c r="AU46" s="87"/>
      <c r="AV46" s="87"/>
      <c r="AW46" s="87"/>
      <c r="AX46" s="87"/>
      <c r="AY46" s="87"/>
      <c r="AZ46" s="87"/>
      <c r="BA46" s="87"/>
      <c r="BB46" s="87"/>
      <c r="BC46" s="87"/>
      <c r="BD46" s="88"/>
    </row>
    <row r="47" s="1" customFormat="1">
      <c r="B47" s="45"/>
      <c r="C47" s="75" t="s">
        <v>30</v>
      </c>
      <c r="D47" s="73"/>
      <c r="E47" s="73"/>
      <c r="F47" s="73"/>
      <c r="G47" s="73"/>
      <c r="H47" s="73"/>
      <c r="I47" s="73"/>
      <c r="J47" s="73"/>
      <c r="K47" s="73"/>
      <c r="L47" s="76" t="str">
        <f>IF(E14= "Vyplň údaj","",E14)</f>
        <v/>
      </c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1"/>
      <c r="AS47" s="89"/>
      <c r="AT47" s="90"/>
      <c r="AU47" s="91"/>
      <c r="AV47" s="91"/>
      <c r="AW47" s="91"/>
      <c r="AX47" s="91"/>
      <c r="AY47" s="91"/>
      <c r="AZ47" s="91"/>
      <c r="BA47" s="91"/>
      <c r="BB47" s="91"/>
      <c r="BC47" s="91"/>
      <c r="BD47" s="92"/>
    </row>
    <row r="48" s="1" customFormat="1" ht="10.8" customHeight="1">
      <c r="B48" s="45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1"/>
      <c r="AS48" s="93"/>
      <c r="AT48" s="54"/>
      <c r="AU48" s="46"/>
      <c r="AV48" s="46"/>
      <c r="AW48" s="46"/>
      <c r="AX48" s="46"/>
      <c r="AY48" s="46"/>
      <c r="AZ48" s="46"/>
      <c r="BA48" s="46"/>
      <c r="BB48" s="46"/>
      <c r="BC48" s="46"/>
      <c r="BD48" s="94"/>
    </row>
    <row r="49" s="1" customFormat="1" ht="29.28" customHeight="1">
      <c r="B49" s="45"/>
      <c r="C49" s="95" t="s">
        <v>50</v>
      </c>
      <c r="D49" s="96"/>
      <c r="E49" s="96"/>
      <c r="F49" s="96"/>
      <c r="G49" s="96"/>
      <c r="H49" s="97"/>
      <c r="I49" s="98" t="s">
        <v>51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9" t="s">
        <v>52</v>
      </c>
      <c r="AH49" s="96"/>
      <c r="AI49" s="96"/>
      <c r="AJ49" s="96"/>
      <c r="AK49" s="96"/>
      <c r="AL49" s="96"/>
      <c r="AM49" s="96"/>
      <c r="AN49" s="98" t="s">
        <v>53</v>
      </c>
      <c r="AO49" s="96"/>
      <c r="AP49" s="96"/>
      <c r="AQ49" s="100" t="s">
        <v>54</v>
      </c>
      <c r="AR49" s="71"/>
      <c r="AS49" s="101" t="s">
        <v>55</v>
      </c>
      <c r="AT49" s="102" t="s">
        <v>56</v>
      </c>
      <c r="AU49" s="102" t="s">
        <v>57</v>
      </c>
      <c r="AV49" s="102" t="s">
        <v>58</v>
      </c>
      <c r="AW49" s="102" t="s">
        <v>59</v>
      </c>
      <c r="AX49" s="102" t="s">
        <v>60</v>
      </c>
      <c r="AY49" s="102" t="s">
        <v>61</v>
      </c>
      <c r="AZ49" s="102" t="s">
        <v>62</v>
      </c>
      <c r="BA49" s="102" t="s">
        <v>63</v>
      </c>
      <c r="BB49" s="102" t="s">
        <v>64</v>
      </c>
      <c r="BC49" s="102" t="s">
        <v>65</v>
      </c>
      <c r="BD49" s="103" t="s">
        <v>66</v>
      </c>
    </row>
    <row r="50" s="1" customFormat="1" ht="10.8" customHeight="1">
      <c r="B50" s="45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1"/>
      <c r="AS50" s="104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6"/>
    </row>
    <row r="51" s="4" customFormat="1" ht="32.4" customHeight="1">
      <c r="B51" s="78"/>
      <c r="C51" s="107" t="s">
        <v>67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9">
        <f>ROUND(AG52+AG54,2)</f>
        <v>0</v>
      </c>
      <c r="AH51" s="109"/>
      <c r="AI51" s="109"/>
      <c r="AJ51" s="109"/>
      <c r="AK51" s="109"/>
      <c r="AL51" s="109"/>
      <c r="AM51" s="109"/>
      <c r="AN51" s="110">
        <f>SUM(AG51,AT51)</f>
        <v>0</v>
      </c>
      <c r="AO51" s="110"/>
      <c r="AP51" s="110"/>
      <c r="AQ51" s="111" t="s">
        <v>21</v>
      </c>
      <c r="AR51" s="82"/>
      <c r="AS51" s="112">
        <f>ROUND(AS52+AS54,2)</f>
        <v>0</v>
      </c>
      <c r="AT51" s="113">
        <f>ROUND(SUM(AV51:AW51),2)</f>
        <v>0</v>
      </c>
      <c r="AU51" s="114">
        <f>ROUND(AU52+AU54,5)</f>
        <v>0</v>
      </c>
      <c r="AV51" s="113">
        <f>ROUND(AZ51*L26,2)</f>
        <v>0</v>
      </c>
      <c r="AW51" s="113">
        <f>ROUND(BA51*L27,2)</f>
        <v>0</v>
      </c>
      <c r="AX51" s="113">
        <f>ROUND(BB51*L26,2)</f>
        <v>0</v>
      </c>
      <c r="AY51" s="113">
        <f>ROUND(BC51*L27,2)</f>
        <v>0</v>
      </c>
      <c r="AZ51" s="113">
        <f>ROUND(AZ52+AZ54,2)</f>
        <v>0</v>
      </c>
      <c r="BA51" s="113">
        <f>ROUND(BA52+BA54,2)</f>
        <v>0</v>
      </c>
      <c r="BB51" s="113">
        <f>ROUND(BB52+BB54,2)</f>
        <v>0</v>
      </c>
      <c r="BC51" s="113">
        <f>ROUND(BC52+BC54,2)</f>
        <v>0</v>
      </c>
      <c r="BD51" s="115">
        <f>ROUND(BD52+BD54,2)</f>
        <v>0</v>
      </c>
      <c r="BS51" s="116" t="s">
        <v>68</v>
      </c>
      <c r="BT51" s="116" t="s">
        <v>69</v>
      </c>
      <c r="BU51" s="117" t="s">
        <v>70</v>
      </c>
      <c r="BV51" s="116" t="s">
        <v>71</v>
      </c>
      <c r="BW51" s="116" t="s">
        <v>7</v>
      </c>
      <c r="BX51" s="116" t="s">
        <v>72</v>
      </c>
      <c r="CL51" s="116" t="s">
        <v>21</v>
      </c>
    </row>
    <row r="52" s="5" customFormat="1" ht="16.5" customHeight="1">
      <c r="B52" s="118"/>
      <c r="C52" s="119"/>
      <c r="D52" s="120" t="s">
        <v>73</v>
      </c>
      <c r="E52" s="120"/>
      <c r="F52" s="120"/>
      <c r="G52" s="120"/>
      <c r="H52" s="120"/>
      <c r="I52" s="121"/>
      <c r="J52" s="120" t="s">
        <v>74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2">
        <f>ROUND(AG53,2)</f>
        <v>0</v>
      </c>
      <c r="AH52" s="121"/>
      <c r="AI52" s="121"/>
      <c r="AJ52" s="121"/>
      <c r="AK52" s="121"/>
      <c r="AL52" s="121"/>
      <c r="AM52" s="121"/>
      <c r="AN52" s="123">
        <f>SUM(AG52,AT52)</f>
        <v>0</v>
      </c>
      <c r="AO52" s="121"/>
      <c r="AP52" s="121"/>
      <c r="AQ52" s="124" t="s">
        <v>75</v>
      </c>
      <c r="AR52" s="125"/>
      <c r="AS52" s="126">
        <f>ROUND(AS53,2)</f>
        <v>0</v>
      </c>
      <c r="AT52" s="127">
        <f>ROUND(SUM(AV52:AW52),2)</f>
        <v>0</v>
      </c>
      <c r="AU52" s="128">
        <f>ROUND(AU53,5)</f>
        <v>0</v>
      </c>
      <c r="AV52" s="127">
        <f>ROUND(AZ52*L26,2)</f>
        <v>0</v>
      </c>
      <c r="AW52" s="127">
        <f>ROUND(BA52*L27,2)</f>
        <v>0</v>
      </c>
      <c r="AX52" s="127">
        <f>ROUND(BB52*L26,2)</f>
        <v>0</v>
      </c>
      <c r="AY52" s="127">
        <f>ROUND(BC52*L27,2)</f>
        <v>0</v>
      </c>
      <c r="AZ52" s="127">
        <f>ROUND(AZ53,2)</f>
        <v>0</v>
      </c>
      <c r="BA52" s="127">
        <f>ROUND(BA53,2)</f>
        <v>0</v>
      </c>
      <c r="BB52" s="127">
        <f>ROUND(BB53,2)</f>
        <v>0</v>
      </c>
      <c r="BC52" s="127">
        <f>ROUND(BC53,2)</f>
        <v>0</v>
      </c>
      <c r="BD52" s="129">
        <f>ROUND(BD53,2)</f>
        <v>0</v>
      </c>
      <c r="BS52" s="130" t="s">
        <v>68</v>
      </c>
      <c r="BT52" s="130" t="s">
        <v>76</v>
      </c>
      <c r="BU52" s="130" t="s">
        <v>70</v>
      </c>
      <c r="BV52" s="130" t="s">
        <v>71</v>
      </c>
      <c r="BW52" s="130" t="s">
        <v>77</v>
      </c>
      <c r="BX52" s="130" t="s">
        <v>7</v>
      </c>
      <c r="CL52" s="130" t="s">
        <v>21</v>
      </c>
      <c r="CM52" s="130" t="s">
        <v>78</v>
      </c>
    </row>
    <row r="53" s="6" customFormat="1" ht="16.5" customHeight="1">
      <c r="A53" s="131" t="s">
        <v>79</v>
      </c>
      <c r="B53" s="132"/>
      <c r="C53" s="133"/>
      <c r="D53" s="133"/>
      <c r="E53" s="134" t="s">
        <v>76</v>
      </c>
      <c r="F53" s="134"/>
      <c r="G53" s="134"/>
      <c r="H53" s="134"/>
      <c r="I53" s="134"/>
      <c r="J53" s="133"/>
      <c r="K53" s="134" t="s">
        <v>74</v>
      </c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5">
        <f>'1 - ÚT'!J29</f>
        <v>0</v>
      </c>
      <c r="AH53" s="133"/>
      <c r="AI53" s="133"/>
      <c r="AJ53" s="133"/>
      <c r="AK53" s="133"/>
      <c r="AL53" s="133"/>
      <c r="AM53" s="133"/>
      <c r="AN53" s="135">
        <f>SUM(AG53,AT53)</f>
        <v>0</v>
      </c>
      <c r="AO53" s="133"/>
      <c r="AP53" s="133"/>
      <c r="AQ53" s="136" t="s">
        <v>80</v>
      </c>
      <c r="AR53" s="137"/>
      <c r="AS53" s="138">
        <v>0</v>
      </c>
      <c r="AT53" s="139">
        <f>ROUND(SUM(AV53:AW53),2)</f>
        <v>0</v>
      </c>
      <c r="AU53" s="140">
        <f>'1 - ÚT'!P92</f>
        <v>0</v>
      </c>
      <c r="AV53" s="139">
        <f>'1 - ÚT'!J32</f>
        <v>0</v>
      </c>
      <c r="AW53" s="139">
        <f>'1 - ÚT'!J33</f>
        <v>0</v>
      </c>
      <c r="AX53" s="139">
        <f>'1 - ÚT'!J34</f>
        <v>0</v>
      </c>
      <c r="AY53" s="139">
        <f>'1 - ÚT'!J35</f>
        <v>0</v>
      </c>
      <c r="AZ53" s="139">
        <f>'1 - ÚT'!F32</f>
        <v>0</v>
      </c>
      <c r="BA53" s="139">
        <f>'1 - ÚT'!F33</f>
        <v>0</v>
      </c>
      <c r="BB53" s="139">
        <f>'1 - ÚT'!F34</f>
        <v>0</v>
      </c>
      <c r="BC53" s="139">
        <f>'1 - ÚT'!F35</f>
        <v>0</v>
      </c>
      <c r="BD53" s="141">
        <f>'1 - ÚT'!F36</f>
        <v>0</v>
      </c>
      <c r="BT53" s="142" t="s">
        <v>78</v>
      </c>
      <c r="BV53" s="142" t="s">
        <v>71</v>
      </c>
      <c r="BW53" s="142" t="s">
        <v>81</v>
      </c>
      <c r="BX53" s="142" t="s">
        <v>77</v>
      </c>
      <c r="CL53" s="142" t="s">
        <v>21</v>
      </c>
    </row>
    <row r="54" s="5" customFormat="1" ht="16.5" customHeight="1">
      <c r="B54" s="118"/>
      <c r="C54" s="119"/>
      <c r="D54" s="120" t="s">
        <v>82</v>
      </c>
      <c r="E54" s="120"/>
      <c r="F54" s="120"/>
      <c r="G54" s="120"/>
      <c r="H54" s="120"/>
      <c r="I54" s="121"/>
      <c r="J54" s="120" t="s">
        <v>83</v>
      </c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2">
        <f>ROUND(AG55,2)</f>
        <v>0</v>
      </c>
      <c r="AH54" s="121"/>
      <c r="AI54" s="121"/>
      <c r="AJ54" s="121"/>
      <c r="AK54" s="121"/>
      <c r="AL54" s="121"/>
      <c r="AM54" s="121"/>
      <c r="AN54" s="123">
        <f>SUM(AG54,AT54)</f>
        <v>0</v>
      </c>
      <c r="AO54" s="121"/>
      <c r="AP54" s="121"/>
      <c r="AQ54" s="124" t="s">
        <v>75</v>
      </c>
      <c r="AR54" s="125"/>
      <c r="AS54" s="126">
        <f>ROUND(AS55,2)</f>
        <v>0</v>
      </c>
      <c r="AT54" s="127">
        <f>ROUND(SUM(AV54:AW54),2)</f>
        <v>0</v>
      </c>
      <c r="AU54" s="128">
        <f>ROUND(AU55,5)</f>
        <v>0</v>
      </c>
      <c r="AV54" s="127">
        <f>ROUND(AZ54*L26,2)</f>
        <v>0</v>
      </c>
      <c r="AW54" s="127">
        <f>ROUND(BA54*L27,2)</f>
        <v>0</v>
      </c>
      <c r="AX54" s="127">
        <f>ROUND(BB54*L26,2)</f>
        <v>0</v>
      </c>
      <c r="AY54" s="127">
        <f>ROUND(BC54*L27,2)</f>
        <v>0</v>
      </c>
      <c r="AZ54" s="127">
        <f>ROUND(AZ55,2)</f>
        <v>0</v>
      </c>
      <c r="BA54" s="127">
        <f>ROUND(BA55,2)</f>
        <v>0</v>
      </c>
      <c r="BB54" s="127">
        <f>ROUND(BB55,2)</f>
        <v>0</v>
      </c>
      <c r="BC54" s="127">
        <f>ROUND(BC55,2)</f>
        <v>0</v>
      </c>
      <c r="BD54" s="129">
        <f>ROUND(BD55,2)</f>
        <v>0</v>
      </c>
      <c r="BS54" s="130" t="s">
        <v>68</v>
      </c>
      <c r="BT54" s="130" t="s">
        <v>76</v>
      </c>
      <c r="BU54" s="130" t="s">
        <v>70</v>
      </c>
      <c r="BV54" s="130" t="s">
        <v>71</v>
      </c>
      <c r="BW54" s="130" t="s">
        <v>84</v>
      </c>
      <c r="BX54" s="130" t="s">
        <v>7</v>
      </c>
      <c r="CL54" s="130" t="s">
        <v>21</v>
      </c>
      <c r="CM54" s="130" t="s">
        <v>78</v>
      </c>
    </row>
    <row r="55" s="6" customFormat="1" ht="16.5" customHeight="1">
      <c r="A55" s="131" t="s">
        <v>79</v>
      </c>
      <c r="B55" s="132"/>
      <c r="C55" s="133"/>
      <c r="D55" s="133"/>
      <c r="E55" s="134" t="s">
        <v>78</v>
      </c>
      <c r="F55" s="134"/>
      <c r="G55" s="134"/>
      <c r="H55" s="134"/>
      <c r="I55" s="134"/>
      <c r="J55" s="133"/>
      <c r="K55" s="134" t="s">
        <v>83</v>
      </c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5">
        <f>'2 - VRN'!J29</f>
        <v>0</v>
      </c>
      <c r="AH55" s="133"/>
      <c r="AI55" s="133"/>
      <c r="AJ55" s="133"/>
      <c r="AK55" s="133"/>
      <c r="AL55" s="133"/>
      <c r="AM55" s="133"/>
      <c r="AN55" s="135">
        <f>SUM(AG55,AT55)</f>
        <v>0</v>
      </c>
      <c r="AO55" s="133"/>
      <c r="AP55" s="133"/>
      <c r="AQ55" s="136" t="s">
        <v>80</v>
      </c>
      <c r="AR55" s="137"/>
      <c r="AS55" s="143">
        <v>0</v>
      </c>
      <c r="AT55" s="144">
        <f>ROUND(SUM(AV55:AW55),2)</f>
        <v>0</v>
      </c>
      <c r="AU55" s="145">
        <f>'2 - VRN'!P85</f>
        <v>0</v>
      </c>
      <c r="AV55" s="144">
        <f>'2 - VRN'!J32</f>
        <v>0</v>
      </c>
      <c r="AW55" s="144">
        <f>'2 - VRN'!J33</f>
        <v>0</v>
      </c>
      <c r="AX55" s="144">
        <f>'2 - VRN'!J34</f>
        <v>0</v>
      </c>
      <c r="AY55" s="144">
        <f>'2 - VRN'!J35</f>
        <v>0</v>
      </c>
      <c r="AZ55" s="144">
        <f>'2 - VRN'!F32</f>
        <v>0</v>
      </c>
      <c r="BA55" s="144">
        <f>'2 - VRN'!F33</f>
        <v>0</v>
      </c>
      <c r="BB55" s="144">
        <f>'2 - VRN'!F34</f>
        <v>0</v>
      </c>
      <c r="BC55" s="144">
        <f>'2 - VRN'!F35</f>
        <v>0</v>
      </c>
      <c r="BD55" s="146">
        <f>'2 - VRN'!F36</f>
        <v>0</v>
      </c>
      <c r="BT55" s="142" t="s">
        <v>78</v>
      </c>
      <c r="BV55" s="142" t="s">
        <v>71</v>
      </c>
      <c r="BW55" s="142" t="s">
        <v>85</v>
      </c>
      <c r="BX55" s="142" t="s">
        <v>84</v>
      </c>
      <c r="CL55" s="142" t="s">
        <v>21</v>
      </c>
    </row>
    <row r="56" s="1" customFormat="1" ht="30" customHeight="1">
      <c r="B56" s="45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1"/>
    </row>
    <row r="57" s="1" customFormat="1" ht="6.96" customHeight="1">
      <c r="B57" s="66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71"/>
    </row>
  </sheetData>
  <sheetProtection sheet="1" formatColumns="0" formatRows="0" objects="1" scenarios="1" spinCount="100000" saltValue="xcauqUb1C0D8ofG+hUvx4hGOZMgdgFkMY6Se3ecphtzekFPQneKEpokM3qyq7TmvXldA0aphCXxpcwV+eQt+mQ==" hashValue="dnRSD6pdUc8mQkYfX2OLpavehEfJjeg311LdO3RCjXtFP9QZG1SUNsBH1ZNMoOWp5rzFVenc8L3FgtrY4qaebQ==" algorithmName="SHA-512" password="CC35"/>
  <mergeCells count="53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AN54:AP54"/>
    <mergeCell ref="AG54:AM54"/>
    <mergeCell ref="D54:H54"/>
    <mergeCell ref="J54:AF54"/>
    <mergeCell ref="AN55:AP55"/>
    <mergeCell ref="AG55:AM55"/>
    <mergeCell ref="E55:I55"/>
    <mergeCell ref="K55:AF55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3" location="'1 - ÚT'!C2" display="/"/>
    <hyperlink ref="A55" location="'2 - VRN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48"/>
      <c r="C1" s="148"/>
      <c r="D1" s="149" t="s">
        <v>1</v>
      </c>
      <c r="E1" s="148"/>
      <c r="F1" s="150" t="s">
        <v>86</v>
      </c>
      <c r="G1" s="150" t="s">
        <v>87</v>
      </c>
      <c r="H1" s="150"/>
      <c r="I1" s="151"/>
      <c r="J1" s="150" t="s">
        <v>88</v>
      </c>
      <c r="K1" s="149" t="s">
        <v>89</v>
      </c>
      <c r="L1" s="150" t="s">
        <v>90</v>
      </c>
      <c r="M1" s="150"/>
      <c r="N1" s="150"/>
      <c r="O1" s="150"/>
      <c r="P1" s="150"/>
      <c r="Q1" s="150"/>
      <c r="R1" s="150"/>
      <c r="S1" s="150"/>
      <c r="T1" s="150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81</v>
      </c>
    </row>
    <row r="3" ht="6.96" customHeight="1">
      <c r="B3" s="24"/>
      <c r="C3" s="25"/>
      <c r="D3" s="25"/>
      <c r="E3" s="25"/>
      <c r="F3" s="25"/>
      <c r="G3" s="25"/>
      <c r="H3" s="25"/>
      <c r="I3" s="152"/>
      <c r="J3" s="25"/>
      <c r="K3" s="26"/>
      <c r="AT3" s="23" t="s">
        <v>78</v>
      </c>
    </row>
    <row r="4" ht="36.96" customHeight="1">
      <c r="B4" s="27"/>
      <c r="C4" s="28"/>
      <c r="D4" s="29" t="s">
        <v>91</v>
      </c>
      <c r="E4" s="28"/>
      <c r="F4" s="28"/>
      <c r="G4" s="28"/>
      <c r="H4" s="28"/>
      <c r="I4" s="153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53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53"/>
      <c r="J6" s="28"/>
      <c r="K6" s="30"/>
    </row>
    <row r="7" ht="16.5" customHeight="1">
      <c r="B7" s="27"/>
      <c r="C7" s="28"/>
      <c r="D7" s="28"/>
      <c r="E7" s="154" t="str">
        <f>'Rekapitulace stavby'!K6</f>
        <v>Znojmo MeS-ÚT</v>
      </c>
      <c r="F7" s="39"/>
      <c r="G7" s="39"/>
      <c r="H7" s="39"/>
      <c r="I7" s="153"/>
      <c r="J7" s="28"/>
      <c r="K7" s="30"/>
    </row>
    <row r="8">
      <c r="B8" s="27"/>
      <c r="C8" s="28"/>
      <c r="D8" s="39" t="s">
        <v>92</v>
      </c>
      <c r="E8" s="28"/>
      <c r="F8" s="28"/>
      <c r="G8" s="28"/>
      <c r="H8" s="28"/>
      <c r="I8" s="153"/>
      <c r="J8" s="28"/>
      <c r="K8" s="30"/>
    </row>
    <row r="9" s="1" customFormat="1" ht="16.5" customHeight="1">
      <c r="B9" s="45"/>
      <c r="C9" s="46"/>
      <c r="D9" s="46"/>
      <c r="E9" s="154" t="s">
        <v>93</v>
      </c>
      <c r="F9" s="46"/>
      <c r="G9" s="46"/>
      <c r="H9" s="46"/>
      <c r="I9" s="155"/>
      <c r="J9" s="46"/>
      <c r="K9" s="50"/>
    </row>
    <row r="10" s="1" customFormat="1">
      <c r="B10" s="45"/>
      <c r="C10" s="46"/>
      <c r="D10" s="39" t="s">
        <v>94</v>
      </c>
      <c r="E10" s="46"/>
      <c r="F10" s="46"/>
      <c r="G10" s="46"/>
      <c r="H10" s="46"/>
      <c r="I10" s="155"/>
      <c r="J10" s="46"/>
      <c r="K10" s="50"/>
    </row>
    <row r="11" s="1" customFormat="1" ht="36.96" customHeight="1">
      <c r="B11" s="45"/>
      <c r="C11" s="46"/>
      <c r="D11" s="46"/>
      <c r="E11" s="156" t="s">
        <v>95</v>
      </c>
      <c r="F11" s="46"/>
      <c r="G11" s="46"/>
      <c r="H11" s="46"/>
      <c r="I11" s="155"/>
      <c r="J11" s="46"/>
      <c r="K11" s="50"/>
    </row>
    <row r="12" s="1" customFormat="1">
      <c r="B12" s="45"/>
      <c r="C12" s="46"/>
      <c r="D12" s="46"/>
      <c r="E12" s="46"/>
      <c r="F12" s="46"/>
      <c r="G12" s="46"/>
      <c r="H12" s="46"/>
      <c r="I12" s="155"/>
      <c r="J12" s="46"/>
      <c r="K12" s="50"/>
    </row>
    <row r="13" s="1" customFormat="1" ht="14.4" customHeight="1">
      <c r="B13" s="45"/>
      <c r="C13" s="46"/>
      <c r="D13" s="39" t="s">
        <v>20</v>
      </c>
      <c r="E13" s="46"/>
      <c r="F13" s="34" t="s">
        <v>21</v>
      </c>
      <c r="G13" s="46"/>
      <c r="H13" s="46"/>
      <c r="I13" s="157" t="s">
        <v>22</v>
      </c>
      <c r="J13" s="34" t="s">
        <v>21</v>
      </c>
      <c r="K13" s="50"/>
    </row>
    <row r="14" s="1" customFormat="1" ht="14.4" customHeight="1">
      <c r="B14" s="45"/>
      <c r="C14" s="46"/>
      <c r="D14" s="39" t="s">
        <v>23</v>
      </c>
      <c r="E14" s="46"/>
      <c r="F14" s="34" t="s">
        <v>24</v>
      </c>
      <c r="G14" s="46"/>
      <c r="H14" s="46"/>
      <c r="I14" s="157" t="s">
        <v>25</v>
      </c>
      <c r="J14" s="158" t="str">
        <f>'Rekapitulace stavby'!AN8</f>
        <v>27. 8. 2018</v>
      </c>
      <c r="K14" s="50"/>
    </row>
    <row r="15" s="1" customFormat="1" ht="10.8" customHeight="1">
      <c r="B15" s="45"/>
      <c r="C15" s="46"/>
      <c r="D15" s="46"/>
      <c r="E15" s="46"/>
      <c r="F15" s="46"/>
      <c r="G15" s="46"/>
      <c r="H15" s="46"/>
      <c r="I15" s="155"/>
      <c r="J15" s="46"/>
      <c r="K15" s="50"/>
    </row>
    <row r="16" s="1" customFormat="1" ht="14.4" customHeight="1">
      <c r="B16" s="45"/>
      <c r="C16" s="46"/>
      <c r="D16" s="39" t="s">
        <v>27</v>
      </c>
      <c r="E16" s="46"/>
      <c r="F16" s="46"/>
      <c r="G16" s="46"/>
      <c r="H16" s="46"/>
      <c r="I16" s="157" t="s">
        <v>28</v>
      </c>
      <c r="J16" s="34" t="str">
        <f>IF('Rekapitulace stavby'!AN10="","",'Rekapitulace stavby'!AN10)</f>
        <v/>
      </c>
      <c r="K16" s="50"/>
    </row>
    <row r="17" s="1" customFormat="1" ht="18" customHeight="1">
      <c r="B17" s="45"/>
      <c r="C17" s="46"/>
      <c r="D17" s="46"/>
      <c r="E17" s="34" t="str">
        <f>IF('Rekapitulace stavby'!E11="","",'Rekapitulace stavby'!E11)</f>
        <v xml:space="preserve"> </v>
      </c>
      <c r="F17" s="46"/>
      <c r="G17" s="46"/>
      <c r="H17" s="46"/>
      <c r="I17" s="157" t="s">
        <v>29</v>
      </c>
      <c r="J17" s="34" t="str">
        <f>IF('Rekapitulace stavby'!AN11="","",'Rekapitulace stavby'!AN11)</f>
        <v/>
      </c>
      <c r="K17" s="50"/>
    </row>
    <row r="18" s="1" customFormat="1" ht="6.96" customHeight="1">
      <c r="B18" s="45"/>
      <c r="C18" s="46"/>
      <c r="D18" s="46"/>
      <c r="E18" s="46"/>
      <c r="F18" s="46"/>
      <c r="G18" s="46"/>
      <c r="H18" s="46"/>
      <c r="I18" s="155"/>
      <c r="J18" s="46"/>
      <c r="K18" s="50"/>
    </row>
    <row r="19" s="1" customFormat="1" ht="14.4" customHeight="1">
      <c r="B19" s="45"/>
      <c r="C19" s="46"/>
      <c r="D19" s="39" t="s">
        <v>30</v>
      </c>
      <c r="E19" s="46"/>
      <c r="F19" s="46"/>
      <c r="G19" s="46"/>
      <c r="H19" s="46"/>
      <c r="I19" s="157" t="s">
        <v>28</v>
      </c>
      <c r="J19" s="34" t="str">
        <f>IF('Rekapitulace stavby'!AN13="Vyplň údaj","",IF('Rekapitulace stavby'!AN13="","",'Rekapitulace stavby'!AN13))</f>
        <v/>
      </c>
      <c r="K19" s="50"/>
    </row>
    <row r="20" s="1" customFormat="1" ht="18" customHeight="1">
      <c r="B20" s="45"/>
      <c r="C20" s="46"/>
      <c r="D20" s="46"/>
      <c r="E20" s="34" t="str">
        <f>IF('Rekapitulace stavby'!E14="Vyplň údaj","",IF('Rekapitulace stavby'!E14="","",'Rekapitulace stavby'!E14))</f>
        <v/>
      </c>
      <c r="F20" s="46"/>
      <c r="G20" s="46"/>
      <c r="H20" s="46"/>
      <c r="I20" s="157" t="s">
        <v>29</v>
      </c>
      <c r="J20" s="34" t="str">
        <f>IF('Rekapitulace stavby'!AN14="Vyplň údaj","",IF('Rekapitulace stavby'!AN14="","",'Rekapitulace stavby'!AN14))</f>
        <v/>
      </c>
      <c r="K20" s="50"/>
    </row>
    <row r="21" s="1" customFormat="1" ht="6.96" customHeight="1">
      <c r="B21" s="45"/>
      <c r="C21" s="46"/>
      <c r="D21" s="46"/>
      <c r="E21" s="46"/>
      <c r="F21" s="46"/>
      <c r="G21" s="46"/>
      <c r="H21" s="46"/>
      <c r="I21" s="155"/>
      <c r="J21" s="46"/>
      <c r="K21" s="50"/>
    </row>
    <row r="22" s="1" customFormat="1" ht="14.4" customHeight="1">
      <c r="B22" s="45"/>
      <c r="C22" s="46"/>
      <c r="D22" s="39" t="s">
        <v>32</v>
      </c>
      <c r="E22" s="46"/>
      <c r="F22" s="46"/>
      <c r="G22" s="46"/>
      <c r="H22" s="46"/>
      <c r="I22" s="157" t="s">
        <v>28</v>
      </c>
      <c r="J22" s="34" t="str">
        <f>IF('Rekapitulace stavby'!AN16="","",'Rekapitulace stavby'!AN16)</f>
        <v/>
      </c>
      <c r="K22" s="50"/>
    </row>
    <row r="23" s="1" customFormat="1" ht="18" customHeight="1">
      <c r="B23" s="45"/>
      <c r="C23" s="46"/>
      <c r="D23" s="46"/>
      <c r="E23" s="34" t="str">
        <f>IF('Rekapitulace stavby'!E17="","",'Rekapitulace stavby'!E17)</f>
        <v xml:space="preserve"> </v>
      </c>
      <c r="F23" s="46"/>
      <c r="G23" s="46"/>
      <c r="H23" s="46"/>
      <c r="I23" s="157" t="s">
        <v>29</v>
      </c>
      <c r="J23" s="34" t="str">
        <f>IF('Rekapitulace stavby'!AN17="","",'Rekapitulace stavby'!AN17)</f>
        <v/>
      </c>
      <c r="K23" s="50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155"/>
      <c r="J24" s="46"/>
      <c r="K24" s="50"/>
    </row>
    <row r="25" s="1" customFormat="1" ht="14.4" customHeight="1">
      <c r="B25" s="45"/>
      <c r="C25" s="46"/>
      <c r="D25" s="39" t="s">
        <v>34</v>
      </c>
      <c r="E25" s="46"/>
      <c r="F25" s="46"/>
      <c r="G25" s="46"/>
      <c r="H25" s="46"/>
      <c r="I25" s="155"/>
      <c r="J25" s="46"/>
      <c r="K25" s="50"/>
    </row>
    <row r="26" s="7" customFormat="1" ht="16.5" customHeight="1">
      <c r="B26" s="159"/>
      <c r="C26" s="160"/>
      <c r="D26" s="160"/>
      <c r="E26" s="43" t="s">
        <v>21</v>
      </c>
      <c r="F26" s="43"/>
      <c r="G26" s="43"/>
      <c r="H26" s="43"/>
      <c r="I26" s="161"/>
      <c r="J26" s="160"/>
      <c r="K26" s="162"/>
    </row>
    <row r="27" s="1" customFormat="1" ht="6.96" customHeight="1">
      <c r="B27" s="45"/>
      <c r="C27" s="46"/>
      <c r="D27" s="46"/>
      <c r="E27" s="46"/>
      <c r="F27" s="46"/>
      <c r="G27" s="46"/>
      <c r="H27" s="46"/>
      <c r="I27" s="155"/>
      <c r="J27" s="46"/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63"/>
      <c r="J28" s="105"/>
      <c r="K28" s="164"/>
    </row>
    <row r="29" s="1" customFormat="1" ht="25.44" customHeight="1">
      <c r="B29" s="45"/>
      <c r="C29" s="46"/>
      <c r="D29" s="165" t="s">
        <v>35</v>
      </c>
      <c r="E29" s="46"/>
      <c r="F29" s="46"/>
      <c r="G29" s="46"/>
      <c r="H29" s="46"/>
      <c r="I29" s="155"/>
      <c r="J29" s="166">
        <f>ROUND(J92,2)</f>
        <v>0</v>
      </c>
      <c r="K29" s="50"/>
    </row>
    <row r="30" s="1" customFormat="1" ht="6.96" customHeight="1">
      <c r="B30" s="45"/>
      <c r="C30" s="46"/>
      <c r="D30" s="105"/>
      <c r="E30" s="105"/>
      <c r="F30" s="105"/>
      <c r="G30" s="105"/>
      <c r="H30" s="105"/>
      <c r="I30" s="163"/>
      <c r="J30" s="105"/>
      <c r="K30" s="164"/>
    </row>
    <row r="31" s="1" customFormat="1" ht="14.4" customHeight="1">
      <c r="B31" s="45"/>
      <c r="C31" s="46"/>
      <c r="D31" s="46"/>
      <c r="E31" s="46"/>
      <c r="F31" s="51" t="s">
        <v>37</v>
      </c>
      <c r="G31" s="46"/>
      <c r="H31" s="46"/>
      <c r="I31" s="167" t="s">
        <v>36</v>
      </c>
      <c r="J31" s="51" t="s">
        <v>38</v>
      </c>
      <c r="K31" s="50"/>
    </row>
    <row r="32" s="1" customFormat="1" ht="14.4" customHeight="1">
      <c r="B32" s="45"/>
      <c r="C32" s="46"/>
      <c r="D32" s="54" t="s">
        <v>39</v>
      </c>
      <c r="E32" s="54" t="s">
        <v>40</v>
      </c>
      <c r="F32" s="168">
        <f>ROUND(SUM(BE92:BE150), 2)</f>
        <v>0</v>
      </c>
      <c r="G32" s="46"/>
      <c r="H32" s="46"/>
      <c r="I32" s="169">
        <v>0.20999999999999999</v>
      </c>
      <c r="J32" s="168">
        <f>ROUND(ROUND((SUM(BE92:BE150)), 2)*I32, 2)</f>
        <v>0</v>
      </c>
      <c r="K32" s="50"/>
    </row>
    <row r="33" s="1" customFormat="1" ht="14.4" customHeight="1">
      <c r="B33" s="45"/>
      <c r="C33" s="46"/>
      <c r="D33" s="46"/>
      <c r="E33" s="54" t="s">
        <v>41</v>
      </c>
      <c r="F33" s="168">
        <f>ROUND(SUM(BF92:BF150), 2)</f>
        <v>0</v>
      </c>
      <c r="G33" s="46"/>
      <c r="H33" s="46"/>
      <c r="I33" s="169">
        <v>0.14999999999999999</v>
      </c>
      <c r="J33" s="168">
        <f>ROUND(ROUND((SUM(BF92:BF150)), 2)*I33, 2)</f>
        <v>0</v>
      </c>
      <c r="K33" s="50"/>
    </row>
    <row r="34" hidden="1" s="1" customFormat="1" ht="14.4" customHeight="1">
      <c r="B34" s="45"/>
      <c r="C34" s="46"/>
      <c r="D34" s="46"/>
      <c r="E34" s="54" t="s">
        <v>42</v>
      </c>
      <c r="F34" s="168">
        <f>ROUND(SUM(BG92:BG150), 2)</f>
        <v>0</v>
      </c>
      <c r="G34" s="46"/>
      <c r="H34" s="46"/>
      <c r="I34" s="169">
        <v>0.20999999999999999</v>
      </c>
      <c r="J34" s="168">
        <v>0</v>
      </c>
      <c r="K34" s="50"/>
    </row>
    <row r="35" hidden="1" s="1" customFormat="1" ht="14.4" customHeight="1">
      <c r="B35" s="45"/>
      <c r="C35" s="46"/>
      <c r="D35" s="46"/>
      <c r="E35" s="54" t="s">
        <v>43</v>
      </c>
      <c r="F35" s="168">
        <f>ROUND(SUM(BH92:BH150), 2)</f>
        <v>0</v>
      </c>
      <c r="G35" s="46"/>
      <c r="H35" s="46"/>
      <c r="I35" s="169">
        <v>0.14999999999999999</v>
      </c>
      <c r="J35" s="168">
        <v>0</v>
      </c>
      <c r="K35" s="50"/>
    </row>
    <row r="36" hidden="1" s="1" customFormat="1" ht="14.4" customHeight="1">
      <c r="B36" s="45"/>
      <c r="C36" s="46"/>
      <c r="D36" s="46"/>
      <c r="E36" s="54" t="s">
        <v>44</v>
      </c>
      <c r="F36" s="168">
        <f>ROUND(SUM(BI92:BI150), 2)</f>
        <v>0</v>
      </c>
      <c r="G36" s="46"/>
      <c r="H36" s="46"/>
      <c r="I36" s="169">
        <v>0</v>
      </c>
      <c r="J36" s="168">
        <v>0</v>
      </c>
      <c r="K36" s="50"/>
    </row>
    <row r="37" s="1" customFormat="1" ht="6.96" customHeight="1">
      <c r="B37" s="45"/>
      <c r="C37" s="46"/>
      <c r="D37" s="46"/>
      <c r="E37" s="46"/>
      <c r="F37" s="46"/>
      <c r="G37" s="46"/>
      <c r="H37" s="46"/>
      <c r="I37" s="155"/>
      <c r="J37" s="46"/>
      <c r="K37" s="50"/>
    </row>
    <row r="38" s="1" customFormat="1" ht="25.44" customHeight="1">
      <c r="B38" s="45"/>
      <c r="C38" s="170"/>
      <c r="D38" s="171" t="s">
        <v>45</v>
      </c>
      <c r="E38" s="97"/>
      <c r="F38" s="97"/>
      <c r="G38" s="172" t="s">
        <v>46</v>
      </c>
      <c r="H38" s="173" t="s">
        <v>47</v>
      </c>
      <c r="I38" s="174"/>
      <c r="J38" s="175">
        <f>SUM(J29:J36)</f>
        <v>0</v>
      </c>
      <c r="K38" s="176"/>
    </row>
    <row r="39" s="1" customFormat="1" ht="14.4" customHeight="1">
      <c r="B39" s="66"/>
      <c r="C39" s="67"/>
      <c r="D39" s="67"/>
      <c r="E39" s="67"/>
      <c r="F39" s="67"/>
      <c r="G39" s="67"/>
      <c r="H39" s="67"/>
      <c r="I39" s="177"/>
      <c r="J39" s="67"/>
      <c r="K39" s="68"/>
    </row>
    <row r="43" s="1" customFormat="1" ht="6.96" customHeight="1">
      <c r="B43" s="178"/>
      <c r="C43" s="179"/>
      <c r="D43" s="179"/>
      <c r="E43" s="179"/>
      <c r="F43" s="179"/>
      <c r="G43" s="179"/>
      <c r="H43" s="179"/>
      <c r="I43" s="180"/>
      <c r="J43" s="179"/>
      <c r="K43" s="181"/>
    </row>
    <row r="44" s="1" customFormat="1" ht="36.96" customHeight="1">
      <c r="B44" s="45"/>
      <c r="C44" s="29" t="s">
        <v>96</v>
      </c>
      <c r="D44" s="46"/>
      <c r="E44" s="46"/>
      <c r="F44" s="46"/>
      <c r="G44" s="46"/>
      <c r="H44" s="46"/>
      <c r="I44" s="155"/>
      <c r="J44" s="46"/>
      <c r="K44" s="50"/>
    </row>
    <row r="45" s="1" customFormat="1" ht="6.96" customHeight="1">
      <c r="B45" s="45"/>
      <c r="C45" s="46"/>
      <c r="D45" s="46"/>
      <c r="E45" s="46"/>
      <c r="F45" s="46"/>
      <c r="G45" s="46"/>
      <c r="H45" s="46"/>
      <c r="I45" s="155"/>
      <c r="J45" s="46"/>
      <c r="K45" s="50"/>
    </row>
    <row r="46" s="1" customFormat="1" ht="14.4" customHeight="1">
      <c r="B46" s="45"/>
      <c r="C46" s="39" t="s">
        <v>18</v>
      </c>
      <c r="D46" s="46"/>
      <c r="E46" s="46"/>
      <c r="F46" s="46"/>
      <c r="G46" s="46"/>
      <c r="H46" s="46"/>
      <c r="I46" s="155"/>
      <c r="J46" s="46"/>
      <c r="K46" s="50"/>
    </row>
    <row r="47" s="1" customFormat="1" ht="16.5" customHeight="1">
      <c r="B47" s="45"/>
      <c r="C47" s="46"/>
      <c r="D47" s="46"/>
      <c r="E47" s="154" t="str">
        <f>E7</f>
        <v>Znojmo MeS-ÚT</v>
      </c>
      <c r="F47" s="39"/>
      <c r="G47" s="39"/>
      <c r="H47" s="39"/>
      <c r="I47" s="155"/>
      <c r="J47" s="46"/>
      <c r="K47" s="50"/>
    </row>
    <row r="48">
      <c r="B48" s="27"/>
      <c r="C48" s="39" t="s">
        <v>92</v>
      </c>
      <c r="D48" s="28"/>
      <c r="E48" s="28"/>
      <c r="F48" s="28"/>
      <c r="G48" s="28"/>
      <c r="H48" s="28"/>
      <c r="I48" s="153"/>
      <c r="J48" s="28"/>
      <c r="K48" s="30"/>
    </row>
    <row r="49" s="1" customFormat="1" ht="16.5" customHeight="1">
      <c r="B49" s="45"/>
      <c r="C49" s="46"/>
      <c r="D49" s="46"/>
      <c r="E49" s="154" t="s">
        <v>93</v>
      </c>
      <c r="F49" s="46"/>
      <c r="G49" s="46"/>
      <c r="H49" s="46"/>
      <c r="I49" s="155"/>
      <c r="J49" s="46"/>
      <c r="K49" s="50"/>
    </row>
    <row r="50" s="1" customFormat="1" ht="14.4" customHeight="1">
      <c r="B50" s="45"/>
      <c r="C50" s="39" t="s">
        <v>94</v>
      </c>
      <c r="D50" s="46"/>
      <c r="E50" s="46"/>
      <c r="F50" s="46"/>
      <c r="G50" s="46"/>
      <c r="H50" s="46"/>
      <c r="I50" s="155"/>
      <c r="J50" s="46"/>
      <c r="K50" s="50"/>
    </row>
    <row r="51" s="1" customFormat="1" ht="17.25" customHeight="1">
      <c r="B51" s="45"/>
      <c r="C51" s="46"/>
      <c r="D51" s="46"/>
      <c r="E51" s="156" t="str">
        <f>E11</f>
        <v>1 - ÚT</v>
      </c>
      <c r="F51" s="46"/>
      <c r="G51" s="46"/>
      <c r="H51" s="46"/>
      <c r="I51" s="155"/>
      <c r="J51" s="46"/>
      <c r="K51" s="50"/>
    </row>
    <row r="52" s="1" customFormat="1" ht="6.96" customHeight="1">
      <c r="B52" s="45"/>
      <c r="C52" s="46"/>
      <c r="D52" s="46"/>
      <c r="E52" s="46"/>
      <c r="F52" s="46"/>
      <c r="G52" s="46"/>
      <c r="H52" s="46"/>
      <c r="I52" s="155"/>
      <c r="J52" s="46"/>
      <c r="K52" s="50"/>
    </row>
    <row r="53" s="1" customFormat="1" ht="18" customHeight="1">
      <c r="B53" s="45"/>
      <c r="C53" s="39" t="s">
        <v>23</v>
      </c>
      <c r="D53" s="46"/>
      <c r="E53" s="46"/>
      <c r="F53" s="34" t="str">
        <f>F14</f>
        <v xml:space="preserve"> </v>
      </c>
      <c r="G53" s="46"/>
      <c r="H53" s="46"/>
      <c r="I53" s="157" t="s">
        <v>25</v>
      </c>
      <c r="J53" s="158" t="str">
        <f>IF(J14="","",J14)</f>
        <v>27. 8. 2018</v>
      </c>
      <c r="K53" s="50"/>
    </row>
    <row r="54" s="1" customFormat="1" ht="6.96" customHeight="1">
      <c r="B54" s="45"/>
      <c r="C54" s="46"/>
      <c r="D54" s="46"/>
      <c r="E54" s="46"/>
      <c r="F54" s="46"/>
      <c r="G54" s="46"/>
      <c r="H54" s="46"/>
      <c r="I54" s="155"/>
      <c r="J54" s="46"/>
      <c r="K54" s="50"/>
    </row>
    <row r="55" s="1" customFormat="1">
      <c r="B55" s="45"/>
      <c r="C55" s="39" t="s">
        <v>27</v>
      </c>
      <c r="D55" s="46"/>
      <c r="E55" s="46"/>
      <c r="F55" s="34" t="str">
        <f>E17</f>
        <v xml:space="preserve"> </v>
      </c>
      <c r="G55" s="46"/>
      <c r="H55" s="46"/>
      <c r="I55" s="157" t="s">
        <v>32</v>
      </c>
      <c r="J55" s="43" t="str">
        <f>E23</f>
        <v xml:space="preserve"> </v>
      </c>
      <c r="K55" s="50"/>
    </row>
    <row r="56" s="1" customFormat="1" ht="14.4" customHeight="1">
      <c r="B56" s="45"/>
      <c r="C56" s="39" t="s">
        <v>30</v>
      </c>
      <c r="D56" s="46"/>
      <c r="E56" s="46"/>
      <c r="F56" s="34" t="str">
        <f>IF(E20="","",E20)</f>
        <v/>
      </c>
      <c r="G56" s="46"/>
      <c r="H56" s="46"/>
      <c r="I56" s="155"/>
      <c r="J56" s="182"/>
      <c r="K56" s="50"/>
    </row>
    <row r="57" s="1" customFormat="1" ht="10.32" customHeight="1">
      <c r="B57" s="45"/>
      <c r="C57" s="46"/>
      <c r="D57" s="46"/>
      <c r="E57" s="46"/>
      <c r="F57" s="46"/>
      <c r="G57" s="46"/>
      <c r="H57" s="46"/>
      <c r="I57" s="155"/>
      <c r="J57" s="46"/>
      <c r="K57" s="50"/>
    </row>
    <row r="58" s="1" customFormat="1" ht="29.28" customHeight="1">
      <c r="B58" s="45"/>
      <c r="C58" s="183" t="s">
        <v>97</v>
      </c>
      <c r="D58" s="170"/>
      <c r="E58" s="170"/>
      <c r="F58" s="170"/>
      <c r="G58" s="170"/>
      <c r="H58" s="170"/>
      <c r="I58" s="184"/>
      <c r="J58" s="185" t="s">
        <v>98</v>
      </c>
      <c r="K58" s="186"/>
    </row>
    <row r="59" s="1" customFormat="1" ht="10.32" customHeight="1">
      <c r="B59" s="45"/>
      <c r="C59" s="46"/>
      <c r="D59" s="46"/>
      <c r="E59" s="46"/>
      <c r="F59" s="46"/>
      <c r="G59" s="46"/>
      <c r="H59" s="46"/>
      <c r="I59" s="155"/>
      <c r="J59" s="46"/>
      <c r="K59" s="50"/>
    </row>
    <row r="60" s="1" customFormat="1" ht="29.28" customHeight="1">
      <c r="B60" s="45"/>
      <c r="C60" s="187" t="s">
        <v>99</v>
      </c>
      <c r="D60" s="46"/>
      <c r="E60" s="46"/>
      <c r="F60" s="46"/>
      <c r="G60" s="46"/>
      <c r="H60" s="46"/>
      <c r="I60" s="155"/>
      <c r="J60" s="166">
        <f>J92</f>
        <v>0</v>
      </c>
      <c r="K60" s="50"/>
      <c r="AU60" s="23" t="s">
        <v>100</v>
      </c>
    </row>
    <row r="61" s="8" customFormat="1" ht="24.96" customHeight="1">
      <c r="B61" s="188"/>
      <c r="C61" s="189"/>
      <c r="D61" s="190" t="s">
        <v>101</v>
      </c>
      <c r="E61" s="191"/>
      <c r="F61" s="191"/>
      <c r="G61" s="191"/>
      <c r="H61" s="191"/>
      <c r="I61" s="192"/>
      <c r="J61" s="193">
        <f>J93</f>
        <v>0</v>
      </c>
      <c r="K61" s="194"/>
    </row>
    <row r="62" s="9" customFormat="1" ht="19.92" customHeight="1">
      <c r="B62" s="195"/>
      <c r="C62" s="196"/>
      <c r="D62" s="197" t="s">
        <v>102</v>
      </c>
      <c r="E62" s="198"/>
      <c r="F62" s="198"/>
      <c r="G62" s="198"/>
      <c r="H62" s="198"/>
      <c r="I62" s="199"/>
      <c r="J62" s="200">
        <f>J94</f>
        <v>0</v>
      </c>
      <c r="K62" s="201"/>
    </row>
    <row r="63" s="8" customFormat="1" ht="24.96" customHeight="1">
      <c r="B63" s="188"/>
      <c r="C63" s="189"/>
      <c r="D63" s="190" t="s">
        <v>103</v>
      </c>
      <c r="E63" s="191"/>
      <c r="F63" s="191"/>
      <c r="G63" s="191"/>
      <c r="H63" s="191"/>
      <c r="I63" s="192"/>
      <c r="J63" s="193">
        <f>J100</f>
        <v>0</v>
      </c>
      <c r="K63" s="194"/>
    </row>
    <row r="64" s="9" customFormat="1" ht="19.92" customHeight="1">
      <c r="B64" s="195"/>
      <c r="C64" s="196"/>
      <c r="D64" s="197" t="s">
        <v>104</v>
      </c>
      <c r="E64" s="198"/>
      <c r="F64" s="198"/>
      <c r="G64" s="198"/>
      <c r="H64" s="198"/>
      <c r="I64" s="199"/>
      <c r="J64" s="200">
        <f>J101</f>
        <v>0</v>
      </c>
      <c r="K64" s="201"/>
    </row>
    <row r="65" s="9" customFormat="1" ht="19.92" customHeight="1">
      <c r="B65" s="195"/>
      <c r="C65" s="196"/>
      <c r="D65" s="197" t="s">
        <v>105</v>
      </c>
      <c r="E65" s="198"/>
      <c r="F65" s="198"/>
      <c r="G65" s="198"/>
      <c r="H65" s="198"/>
      <c r="I65" s="199"/>
      <c r="J65" s="200">
        <f>J105</f>
        <v>0</v>
      </c>
      <c r="K65" s="201"/>
    </row>
    <row r="66" s="9" customFormat="1" ht="19.92" customHeight="1">
      <c r="B66" s="195"/>
      <c r="C66" s="196"/>
      <c r="D66" s="197" t="s">
        <v>106</v>
      </c>
      <c r="E66" s="198"/>
      <c r="F66" s="198"/>
      <c r="G66" s="198"/>
      <c r="H66" s="198"/>
      <c r="I66" s="199"/>
      <c r="J66" s="200">
        <f>J110</f>
        <v>0</v>
      </c>
      <c r="K66" s="201"/>
    </row>
    <row r="67" s="9" customFormat="1" ht="19.92" customHeight="1">
      <c r="B67" s="195"/>
      <c r="C67" s="196"/>
      <c r="D67" s="197" t="s">
        <v>107</v>
      </c>
      <c r="E67" s="198"/>
      <c r="F67" s="198"/>
      <c r="G67" s="198"/>
      <c r="H67" s="198"/>
      <c r="I67" s="199"/>
      <c r="J67" s="200">
        <f>J113</f>
        <v>0</v>
      </c>
      <c r="K67" s="201"/>
    </row>
    <row r="68" s="9" customFormat="1" ht="19.92" customHeight="1">
      <c r="B68" s="195"/>
      <c r="C68" s="196"/>
      <c r="D68" s="197" t="s">
        <v>108</v>
      </c>
      <c r="E68" s="198"/>
      <c r="F68" s="198"/>
      <c r="G68" s="198"/>
      <c r="H68" s="198"/>
      <c r="I68" s="199"/>
      <c r="J68" s="200">
        <f>J121</f>
        <v>0</v>
      </c>
      <c r="K68" s="201"/>
    </row>
    <row r="69" s="9" customFormat="1" ht="19.92" customHeight="1">
      <c r="B69" s="195"/>
      <c r="C69" s="196"/>
      <c r="D69" s="197" t="s">
        <v>109</v>
      </c>
      <c r="E69" s="198"/>
      <c r="F69" s="198"/>
      <c r="G69" s="198"/>
      <c r="H69" s="198"/>
      <c r="I69" s="199"/>
      <c r="J69" s="200">
        <f>J135</f>
        <v>0</v>
      </c>
      <c r="K69" s="201"/>
    </row>
    <row r="70" s="8" customFormat="1" ht="24.96" customHeight="1">
      <c r="B70" s="188"/>
      <c r="C70" s="189"/>
      <c r="D70" s="190" t="s">
        <v>110</v>
      </c>
      <c r="E70" s="191"/>
      <c r="F70" s="191"/>
      <c r="G70" s="191"/>
      <c r="H70" s="191"/>
      <c r="I70" s="192"/>
      <c r="J70" s="193">
        <f>J143</f>
        <v>0</v>
      </c>
      <c r="K70" s="194"/>
    </row>
    <row r="71" s="1" customFormat="1" ht="21.84" customHeight="1">
      <c r="B71" s="45"/>
      <c r="C71" s="46"/>
      <c r="D71" s="46"/>
      <c r="E71" s="46"/>
      <c r="F71" s="46"/>
      <c r="G71" s="46"/>
      <c r="H71" s="46"/>
      <c r="I71" s="155"/>
      <c r="J71" s="46"/>
      <c r="K71" s="50"/>
    </row>
    <row r="72" s="1" customFormat="1" ht="6.96" customHeight="1">
      <c r="B72" s="66"/>
      <c r="C72" s="67"/>
      <c r="D72" s="67"/>
      <c r="E72" s="67"/>
      <c r="F72" s="67"/>
      <c r="G72" s="67"/>
      <c r="H72" s="67"/>
      <c r="I72" s="177"/>
      <c r="J72" s="67"/>
      <c r="K72" s="68"/>
    </row>
    <row r="76" s="1" customFormat="1" ht="6.96" customHeight="1">
      <c r="B76" s="69"/>
      <c r="C76" s="70"/>
      <c r="D76" s="70"/>
      <c r="E76" s="70"/>
      <c r="F76" s="70"/>
      <c r="G76" s="70"/>
      <c r="H76" s="70"/>
      <c r="I76" s="180"/>
      <c r="J76" s="70"/>
      <c r="K76" s="70"/>
      <c r="L76" s="71"/>
    </row>
    <row r="77" s="1" customFormat="1" ht="36.96" customHeight="1">
      <c r="B77" s="45"/>
      <c r="C77" s="72" t="s">
        <v>111</v>
      </c>
      <c r="D77" s="73"/>
      <c r="E77" s="73"/>
      <c r="F77" s="73"/>
      <c r="G77" s="73"/>
      <c r="H77" s="73"/>
      <c r="I77" s="202"/>
      <c r="J77" s="73"/>
      <c r="K77" s="73"/>
      <c r="L77" s="71"/>
    </row>
    <row r="78" s="1" customFormat="1" ht="6.96" customHeight="1">
      <c r="B78" s="45"/>
      <c r="C78" s="73"/>
      <c r="D78" s="73"/>
      <c r="E78" s="73"/>
      <c r="F78" s="73"/>
      <c r="G78" s="73"/>
      <c r="H78" s="73"/>
      <c r="I78" s="202"/>
      <c r="J78" s="73"/>
      <c r="K78" s="73"/>
      <c r="L78" s="71"/>
    </row>
    <row r="79" s="1" customFormat="1" ht="14.4" customHeight="1">
      <c r="B79" s="45"/>
      <c r="C79" s="75" t="s">
        <v>18</v>
      </c>
      <c r="D79" s="73"/>
      <c r="E79" s="73"/>
      <c r="F79" s="73"/>
      <c r="G79" s="73"/>
      <c r="H79" s="73"/>
      <c r="I79" s="202"/>
      <c r="J79" s="73"/>
      <c r="K79" s="73"/>
      <c r="L79" s="71"/>
    </row>
    <row r="80" s="1" customFormat="1" ht="16.5" customHeight="1">
      <c r="B80" s="45"/>
      <c r="C80" s="73"/>
      <c r="D80" s="73"/>
      <c r="E80" s="203" t="str">
        <f>E7</f>
        <v>Znojmo MeS-ÚT</v>
      </c>
      <c r="F80" s="75"/>
      <c r="G80" s="75"/>
      <c r="H80" s="75"/>
      <c r="I80" s="202"/>
      <c r="J80" s="73"/>
      <c r="K80" s="73"/>
      <c r="L80" s="71"/>
    </row>
    <row r="81">
      <c r="B81" s="27"/>
      <c r="C81" s="75" t="s">
        <v>92</v>
      </c>
      <c r="D81" s="204"/>
      <c r="E81" s="204"/>
      <c r="F81" s="204"/>
      <c r="G81" s="204"/>
      <c r="H81" s="204"/>
      <c r="I81" s="147"/>
      <c r="J81" s="204"/>
      <c r="K81" s="204"/>
      <c r="L81" s="205"/>
    </row>
    <row r="82" s="1" customFormat="1" ht="16.5" customHeight="1">
      <c r="B82" s="45"/>
      <c r="C82" s="73"/>
      <c r="D82" s="73"/>
      <c r="E82" s="203" t="s">
        <v>93</v>
      </c>
      <c r="F82" s="73"/>
      <c r="G82" s="73"/>
      <c r="H82" s="73"/>
      <c r="I82" s="202"/>
      <c r="J82" s="73"/>
      <c r="K82" s="73"/>
      <c r="L82" s="71"/>
    </row>
    <row r="83" s="1" customFormat="1" ht="14.4" customHeight="1">
      <c r="B83" s="45"/>
      <c r="C83" s="75" t="s">
        <v>94</v>
      </c>
      <c r="D83" s="73"/>
      <c r="E83" s="73"/>
      <c r="F83" s="73"/>
      <c r="G83" s="73"/>
      <c r="H83" s="73"/>
      <c r="I83" s="202"/>
      <c r="J83" s="73"/>
      <c r="K83" s="73"/>
      <c r="L83" s="71"/>
    </row>
    <row r="84" s="1" customFormat="1" ht="17.25" customHeight="1">
      <c r="B84" s="45"/>
      <c r="C84" s="73"/>
      <c r="D84" s="73"/>
      <c r="E84" s="81" t="str">
        <f>E11</f>
        <v>1 - ÚT</v>
      </c>
      <c r="F84" s="73"/>
      <c r="G84" s="73"/>
      <c r="H84" s="73"/>
      <c r="I84" s="202"/>
      <c r="J84" s="73"/>
      <c r="K84" s="73"/>
      <c r="L84" s="71"/>
    </row>
    <row r="85" s="1" customFormat="1" ht="6.96" customHeight="1">
      <c r="B85" s="45"/>
      <c r="C85" s="73"/>
      <c r="D85" s="73"/>
      <c r="E85" s="73"/>
      <c r="F85" s="73"/>
      <c r="G85" s="73"/>
      <c r="H85" s="73"/>
      <c r="I85" s="202"/>
      <c r="J85" s="73"/>
      <c r="K85" s="73"/>
      <c r="L85" s="71"/>
    </row>
    <row r="86" s="1" customFormat="1" ht="18" customHeight="1">
      <c r="B86" s="45"/>
      <c r="C86" s="75" t="s">
        <v>23</v>
      </c>
      <c r="D86" s="73"/>
      <c r="E86" s="73"/>
      <c r="F86" s="206" t="str">
        <f>F14</f>
        <v xml:space="preserve"> </v>
      </c>
      <c r="G86" s="73"/>
      <c r="H86" s="73"/>
      <c r="I86" s="207" t="s">
        <v>25</v>
      </c>
      <c r="J86" s="84" t="str">
        <f>IF(J14="","",J14)</f>
        <v>27. 8. 2018</v>
      </c>
      <c r="K86" s="73"/>
      <c r="L86" s="71"/>
    </row>
    <row r="87" s="1" customFormat="1" ht="6.96" customHeight="1">
      <c r="B87" s="45"/>
      <c r="C87" s="73"/>
      <c r="D87" s="73"/>
      <c r="E87" s="73"/>
      <c r="F87" s="73"/>
      <c r="G87" s="73"/>
      <c r="H87" s="73"/>
      <c r="I87" s="202"/>
      <c r="J87" s="73"/>
      <c r="K87" s="73"/>
      <c r="L87" s="71"/>
    </row>
    <row r="88" s="1" customFormat="1">
      <c r="B88" s="45"/>
      <c r="C88" s="75" t="s">
        <v>27</v>
      </c>
      <c r="D88" s="73"/>
      <c r="E88" s="73"/>
      <c r="F88" s="206" t="str">
        <f>E17</f>
        <v xml:space="preserve"> </v>
      </c>
      <c r="G88" s="73"/>
      <c r="H88" s="73"/>
      <c r="I88" s="207" t="s">
        <v>32</v>
      </c>
      <c r="J88" s="206" t="str">
        <f>E23</f>
        <v xml:space="preserve"> </v>
      </c>
      <c r="K88" s="73"/>
      <c r="L88" s="71"/>
    </row>
    <row r="89" s="1" customFormat="1" ht="14.4" customHeight="1">
      <c r="B89" s="45"/>
      <c r="C89" s="75" t="s">
        <v>30</v>
      </c>
      <c r="D89" s="73"/>
      <c r="E89" s="73"/>
      <c r="F89" s="206" t="str">
        <f>IF(E20="","",E20)</f>
        <v/>
      </c>
      <c r="G89" s="73"/>
      <c r="H89" s="73"/>
      <c r="I89" s="202"/>
      <c r="J89" s="73"/>
      <c r="K89" s="73"/>
      <c r="L89" s="71"/>
    </row>
    <row r="90" s="1" customFormat="1" ht="10.32" customHeight="1">
      <c r="B90" s="45"/>
      <c r="C90" s="73"/>
      <c r="D90" s="73"/>
      <c r="E90" s="73"/>
      <c r="F90" s="73"/>
      <c r="G90" s="73"/>
      <c r="H90" s="73"/>
      <c r="I90" s="202"/>
      <c r="J90" s="73"/>
      <c r="K90" s="73"/>
      <c r="L90" s="71"/>
    </row>
    <row r="91" s="10" customFormat="1" ht="29.28" customHeight="1">
      <c r="B91" s="208"/>
      <c r="C91" s="209" t="s">
        <v>112</v>
      </c>
      <c r="D91" s="210" t="s">
        <v>54</v>
      </c>
      <c r="E91" s="210" t="s">
        <v>50</v>
      </c>
      <c r="F91" s="210" t="s">
        <v>113</v>
      </c>
      <c r="G91" s="210" t="s">
        <v>114</v>
      </c>
      <c r="H91" s="210" t="s">
        <v>115</v>
      </c>
      <c r="I91" s="211" t="s">
        <v>116</v>
      </c>
      <c r="J91" s="210" t="s">
        <v>98</v>
      </c>
      <c r="K91" s="212" t="s">
        <v>117</v>
      </c>
      <c r="L91" s="213"/>
      <c r="M91" s="101" t="s">
        <v>118</v>
      </c>
      <c r="N91" s="102" t="s">
        <v>39</v>
      </c>
      <c r="O91" s="102" t="s">
        <v>119</v>
      </c>
      <c r="P91" s="102" t="s">
        <v>120</v>
      </c>
      <c r="Q91" s="102" t="s">
        <v>121</v>
      </c>
      <c r="R91" s="102" t="s">
        <v>122</v>
      </c>
      <c r="S91" s="102" t="s">
        <v>123</v>
      </c>
      <c r="T91" s="103" t="s">
        <v>124</v>
      </c>
    </row>
    <row r="92" s="1" customFormat="1" ht="29.28" customHeight="1">
      <c r="B92" s="45"/>
      <c r="C92" s="107" t="s">
        <v>99</v>
      </c>
      <c r="D92" s="73"/>
      <c r="E92" s="73"/>
      <c r="F92" s="73"/>
      <c r="G92" s="73"/>
      <c r="H92" s="73"/>
      <c r="I92" s="202"/>
      <c r="J92" s="214">
        <f>BK92</f>
        <v>0</v>
      </c>
      <c r="K92" s="73"/>
      <c r="L92" s="71"/>
      <c r="M92" s="104"/>
      <c r="N92" s="105"/>
      <c r="O92" s="105"/>
      <c r="P92" s="215">
        <f>P93+P100+P143</f>
        <v>0</v>
      </c>
      <c r="Q92" s="105"/>
      <c r="R92" s="215">
        <f>R93+R100+R143</f>
        <v>0.42574000000000001</v>
      </c>
      <c r="S92" s="105"/>
      <c r="T92" s="216">
        <f>T93+T100+T143</f>
        <v>0</v>
      </c>
      <c r="AT92" s="23" t="s">
        <v>68</v>
      </c>
      <c r="AU92" s="23" t="s">
        <v>100</v>
      </c>
      <c r="BK92" s="217">
        <f>BK93+BK100+BK143</f>
        <v>0</v>
      </c>
    </row>
    <row r="93" s="11" customFormat="1" ht="37.44" customHeight="1">
      <c r="B93" s="218"/>
      <c r="C93" s="219"/>
      <c r="D93" s="220" t="s">
        <v>68</v>
      </c>
      <c r="E93" s="221" t="s">
        <v>125</v>
      </c>
      <c r="F93" s="221" t="s">
        <v>126</v>
      </c>
      <c r="G93" s="219"/>
      <c r="H93" s="219"/>
      <c r="I93" s="222"/>
      <c r="J93" s="223">
        <f>BK93</f>
        <v>0</v>
      </c>
      <c r="K93" s="219"/>
      <c r="L93" s="224"/>
      <c r="M93" s="225"/>
      <c r="N93" s="226"/>
      <c r="O93" s="226"/>
      <c r="P93" s="227">
        <f>P94</f>
        <v>0</v>
      </c>
      <c r="Q93" s="226"/>
      <c r="R93" s="227">
        <f>R94</f>
        <v>0</v>
      </c>
      <c r="S93" s="226"/>
      <c r="T93" s="228">
        <f>T94</f>
        <v>0</v>
      </c>
      <c r="AR93" s="229" t="s">
        <v>76</v>
      </c>
      <c r="AT93" s="230" t="s">
        <v>68</v>
      </c>
      <c r="AU93" s="230" t="s">
        <v>69</v>
      </c>
      <c r="AY93" s="229" t="s">
        <v>127</v>
      </c>
      <c r="BK93" s="231">
        <f>BK94</f>
        <v>0</v>
      </c>
    </row>
    <row r="94" s="11" customFormat="1" ht="19.92" customHeight="1">
      <c r="B94" s="218"/>
      <c r="C94" s="219"/>
      <c r="D94" s="220" t="s">
        <v>68</v>
      </c>
      <c r="E94" s="232" t="s">
        <v>128</v>
      </c>
      <c r="F94" s="232" t="s">
        <v>129</v>
      </c>
      <c r="G94" s="219"/>
      <c r="H94" s="219"/>
      <c r="I94" s="222"/>
      <c r="J94" s="233">
        <f>BK94</f>
        <v>0</v>
      </c>
      <c r="K94" s="219"/>
      <c r="L94" s="224"/>
      <c r="M94" s="225"/>
      <c r="N94" s="226"/>
      <c r="O94" s="226"/>
      <c r="P94" s="227">
        <f>SUM(P95:P99)</f>
        <v>0</v>
      </c>
      <c r="Q94" s="226"/>
      <c r="R94" s="227">
        <f>SUM(R95:R99)</f>
        <v>0</v>
      </c>
      <c r="S94" s="226"/>
      <c r="T94" s="228">
        <f>SUM(T95:T99)</f>
        <v>0</v>
      </c>
      <c r="AR94" s="229" t="s">
        <v>76</v>
      </c>
      <c r="AT94" s="230" t="s">
        <v>68</v>
      </c>
      <c r="AU94" s="230" t="s">
        <v>76</v>
      </c>
      <c r="AY94" s="229" t="s">
        <v>127</v>
      </c>
      <c r="BK94" s="231">
        <f>SUM(BK95:BK99)</f>
        <v>0</v>
      </c>
    </row>
    <row r="95" s="1" customFormat="1" ht="25.5" customHeight="1">
      <c r="B95" s="45"/>
      <c r="C95" s="234" t="s">
        <v>130</v>
      </c>
      <c r="D95" s="234" t="s">
        <v>131</v>
      </c>
      <c r="E95" s="235" t="s">
        <v>132</v>
      </c>
      <c r="F95" s="236" t="s">
        <v>133</v>
      </c>
      <c r="G95" s="237" t="s">
        <v>134</v>
      </c>
      <c r="H95" s="238">
        <v>1.25</v>
      </c>
      <c r="I95" s="239"/>
      <c r="J95" s="240">
        <f>ROUND(I95*H95,2)</f>
        <v>0</v>
      </c>
      <c r="K95" s="236" t="s">
        <v>135</v>
      </c>
      <c r="L95" s="71"/>
      <c r="M95" s="241" t="s">
        <v>21</v>
      </c>
      <c r="N95" s="242" t="s">
        <v>40</v>
      </c>
      <c r="O95" s="46"/>
      <c r="P95" s="243">
        <f>O95*H95</f>
        <v>0</v>
      </c>
      <c r="Q95" s="243">
        <v>0</v>
      </c>
      <c r="R95" s="243">
        <f>Q95*H95</f>
        <v>0</v>
      </c>
      <c r="S95" s="243">
        <v>0</v>
      </c>
      <c r="T95" s="244">
        <f>S95*H95</f>
        <v>0</v>
      </c>
      <c r="AR95" s="23" t="s">
        <v>136</v>
      </c>
      <c r="AT95" s="23" t="s">
        <v>131</v>
      </c>
      <c r="AU95" s="23" t="s">
        <v>78</v>
      </c>
      <c r="AY95" s="23" t="s">
        <v>127</v>
      </c>
      <c r="BE95" s="245">
        <f>IF(N95="základní",J95,0)</f>
        <v>0</v>
      </c>
      <c r="BF95" s="245">
        <f>IF(N95="snížená",J95,0)</f>
        <v>0</v>
      </c>
      <c r="BG95" s="245">
        <f>IF(N95="zákl. přenesená",J95,0)</f>
        <v>0</v>
      </c>
      <c r="BH95" s="245">
        <f>IF(N95="sníž. přenesená",J95,0)</f>
        <v>0</v>
      </c>
      <c r="BI95" s="245">
        <f>IF(N95="nulová",J95,0)</f>
        <v>0</v>
      </c>
      <c r="BJ95" s="23" t="s">
        <v>76</v>
      </c>
      <c r="BK95" s="245">
        <f>ROUND(I95*H95,2)</f>
        <v>0</v>
      </c>
      <c r="BL95" s="23" t="s">
        <v>136</v>
      </c>
      <c r="BM95" s="23" t="s">
        <v>137</v>
      </c>
    </row>
    <row r="96" s="1" customFormat="1" ht="25.5" customHeight="1">
      <c r="B96" s="45"/>
      <c r="C96" s="234" t="s">
        <v>138</v>
      </c>
      <c r="D96" s="234" t="s">
        <v>131</v>
      </c>
      <c r="E96" s="235" t="s">
        <v>139</v>
      </c>
      <c r="F96" s="236" t="s">
        <v>140</v>
      </c>
      <c r="G96" s="237" t="s">
        <v>134</v>
      </c>
      <c r="H96" s="238">
        <v>1.25</v>
      </c>
      <c r="I96" s="239"/>
      <c r="J96" s="240">
        <f>ROUND(I96*H96,2)</f>
        <v>0</v>
      </c>
      <c r="K96" s="236" t="s">
        <v>135</v>
      </c>
      <c r="L96" s="71"/>
      <c r="M96" s="241" t="s">
        <v>21</v>
      </c>
      <c r="N96" s="242" t="s">
        <v>40</v>
      </c>
      <c r="O96" s="46"/>
      <c r="P96" s="243">
        <f>O96*H96</f>
        <v>0</v>
      </c>
      <c r="Q96" s="243">
        <v>0</v>
      </c>
      <c r="R96" s="243">
        <f>Q96*H96</f>
        <v>0</v>
      </c>
      <c r="S96" s="243">
        <v>0</v>
      </c>
      <c r="T96" s="244">
        <f>S96*H96</f>
        <v>0</v>
      </c>
      <c r="AR96" s="23" t="s">
        <v>136</v>
      </c>
      <c r="AT96" s="23" t="s">
        <v>131</v>
      </c>
      <c r="AU96" s="23" t="s">
        <v>78</v>
      </c>
      <c r="AY96" s="23" t="s">
        <v>127</v>
      </c>
      <c r="BE96" s="245">
        <f>IF(N96="základní",J96,0)</f>
        <v>0</v>
      </c>
      <c r="BF96" s="245">
        <f>IF(N96="snížená",J96,0)</f>
        <v>0</v>
      </c>
      <c r="BG96" s="245">
        <f>IF(N96="zákl. přenesená",J96,0)</f>
        <v>0</v>
      </c>
      <c r="BH96" s="245">
        <f>IF(N96="sníž. přenesená",J96,0)</f>
        <v>0</v>
      </c>
      <c r="BI96" s="245">
        <f>IF(N96="nulová",J96,0)</f>
        <v>0</v>
      </c>
      <c r="BJ96" s="23" t="s">
        <v>76</v>
      </c>
      <c r="BK96" s="245">
        <f>ROUND(I96*H96,2)</f>
        <v>0</v>
      </c>
      <c r="BL96" s="23" t="s">
        <v>136</v>
      </c>
      <c r="BM96" s="23" t="s">
        <v>141</v>
      </c>
    </row>
    <row r="97" s="1" customFormat="1" ht="25.5" customHeight="1">
      <c r="B97" s="45"/>
      <c r="C97" s="234" t="s">
        <v>142</v>
      </c>
      <c r="D97" s="234" t="s">
        <v>131</v>
      </c>
      <c r="E97" s="235" t="s">
        <v>143</v>
      </c>
      <c r="F97" s="236" t="s">
        <v>144</v>
      </c>
      <c r="G97" s="237" t="s">
        <v>134</v>
      </c>
      <c r="H97" s="238">
        <v>18.75</v>
      </c>
      <c r="I97" s="239"/>
      <c r="J97" s="240">
        <f>ROUND(I97*H97,2)</f>
        <v>0</v>
      </c>
      <c r="K97" s="236" t="s">
        <v>135</v>
      </c>
      <c r="L97" s="71"/>
      <c r="M97" s="241" t="s">
        <v>21</v>
      </c>
      <c r="N97" s="242" t="s">
        <v>40</v>
      </c>
      <c r="O97" s="46"/>
      <c r="P97" s="243">
        <f>O97*H97</f>
        <v>0</v>
      </c>
      <c r="Q97" s="243">
        <v>0</v>
      </c>
      <c r="R97" s="243">
        <f>Q97*H97</f>
        <v>0</v>
      </c>
      <c r="S97" s="243">
        <v>0</v>
      </c>
      <c r="T97" s="244">
        <f>S97*H97</f>
        <v>0</v>
      </c>
      <c r="AR97" s="23" t="s">
        <v>136</v>
      </c>
      <c r="AT97" s="23" t="s">
        <v>131</v>
      </c>
      <c r="AU97" s="23" t="s">
        <v>78</v>
      </c>
      <c r="AY97" s="23" t="s">
        <v>127</v>
      </c>
      <c r="BE97" s="245">
        <f>IF(N97="základní",J97,0)</f>
        <v>0</v>
      </c>
      <c r="BF97" s="245">
        <f>IF(N97="snížená",J97,0)</f>
        <v>0</v>
      </c>
      <c r="BG97" s="245">
        <f>IF(N97="zákl. přenesená",J97,0)</f>
        <v>0</v>
      </c>
      <c r="BH97" s="245">
        <f>IF(N97="sníž. přenesená",J97,0)</f>
        <v>0</v>
      </c>
      <c r="BI97" s="245">
        <f>IF(N97="nulová",J97,0)</f>
        <v>0</v>
      </c>
      <c r="BJ97" s="23" t="s">
        <v>76</v>
      </c>
      <c r="BK97" s="245">
        <f>ROUND(I97*H97,2)</f>
        <v>0</v>
      </c>
      <c r="BL97" s="23" t="s">
        <v>136</v>
      </c>
      <c r="BM97" s="23" t="s">
        <v>145</v>
      </c>
    </row>
    <row r="98" s="12" customFormat="1">
      <c r="B98" s="246"/>
      <c r="C98" s="247"/>
      <c r="D98" s="248" t="s">
        <v>146</v>
      </c>
      <c r="E98" s="249" t="s">
        <v>21</v>
      </c>
      <c r="F98" s="250" t="s">
        <v>147</v>
      </c>
      <c r="G98" s="247"/>
      <c r="H98" s="251">
        <v>18.75</v>
      </c>
      <c r="I98" s="252"/>
      <c r="J98" s="247"/>
      <c r="K98" s="247"/>
      <c r="L98" s="253"/>
      <c r="M98" s="254"/>
      <c r="N98" s="255"/>
      <c r="O98" s="255"/>
      <c r="P98" s="255"/>
      <c r="Q98" s="255"/>
      <c r="R98" s="255"/>
      <c r="S98" s="255"/>
      <c r="T98" s="256"/>
      <c r="AT98" s="257" t="s">
        <v>146</v>
      </c>
      <c r="AU98" s="257" t="s">
        <v>78</v>
      </c>
      <c r="AV98" s="12" t="s">
        <v>78</v>
      </c>
      <c r="AW98" s="12" t="s">
        <v>33</v>
      </c>
      <c r="AX98" s="12" t="s">
        <v>76</v>
      </c>
      <c r="AY98" s="257" t="s">
        <v>127</v>
      </c>
    </row>
    <row r="99" s="1" customFormat="1" ht="38.25" customHeight="1">
      <c r="B99" s="45"/>
      <c r="C99" s="234" t="s">
        <v>148</v>
      </c>
      <c r="D99" s="234" t="s">
        <v>131</v>
      </c>
      <c r="E99" s="235" t="s">
        <v>149</v>
      </c>
      <c r="F99" s="236" t="s">
        <v>150</v>
      </c>
      <c r="G99" s="237" t="s">
        <v>134</v>
      </c>
      <c r="H99" s="238">
        <v>1.25</v>
      </c>
      <c r="I99" s="239"/>
      <c r="J99" s="240">
        <f>ROUND(I99*H99,2)</f>
        <v>0</v>
      </c>
      <c r="K99" s="236" t="s">
        <v>135</v>
      </c>
      <c r="L99" s="71"/>
      <c r="M99" s="241" t="s">
        <v>21</v>
      </c>
      <c r="N99" s="242" t="s">
        <v>40</v>
      </c>
      <c r="O99" s="46"/>
      <c r="P99" s="243">
        <f>O99*H99</f>
        <v>0</v>
      </c>
      <c r="Q99" s="243">
        <v>0</v>
      </c>
      <c r="R99" s="243">
        <f>Q99*H99</f>
        <v>0</v>
      </c>
      <c r="S99" s="243">
        <v>0</v>
      </c>
      <c r="T99" s="244">
        <f>S99*H99</f>
        <v>0</v>
      </c>
      <c r="AR99" s="23" t="s">
        <v>136</v>
      </c>
      <c r="AT99" s="23" t="s">
        <v>131</v>
      </c>
      <c r="AU99" s="23" t="s">
        <v>78</v>
      </c>
      <c r="AY99" s="23" t="s">
        <v>127</v>
      </c>
      <c r="BE99" s="245">
        <f>IF(N99="základní",J99,0)</f>
        <v>0</v>
      </c>
      <c r="BF99" s="245">
        <f>IF(N99="snížená",J99,0)</f>
        <v>0</v>
      </c>
      <c r="BG99" s="245">
        <f>IF(N99="zákl. přenesená",J99,0)</f>
        <v>0</v>
      </c>
      <c r="BH99" s="245">
        <f>IF(N99="sníž. přenesená",J99,0)</f>
        <v>0</v>
      </c>
      <c r="BI99" s="245">
        <f>IF(N99="nulová",J99,0)</f>
        <v>0</v>
      </c>
      <c r="BJ99" s="23" t="s">
        <v>76</v>
      </c>
      <c r="BK99" s="245">
        <f>ROUND(I99*H99,2)</f>
        <v>0</v>
      </c>
      <c r="BL99" s="23" t="s">
        <v>136</v>
      </c>
      <c r="BM99" s="23" t="s">
        <v>151</v>
      </c>
    </row>
    <row r="100" s="11" customFormat="1" ht="37.44" customHeight="1">
      <c r="B100" s="218"/>
      <c r="C100" s="219"/>
      <c r="D100" s="220" t="s">
        <v>68</v>
      </c>
      <c r="E100" s="221" t="s">
        <v>152</v>
      </c>
      <c r="F100" s="221" t="s">
        <v>153</v>
      </c>
      <c r="G100" s="219"/>
      <c r="H100" s="219"/>
      <c r="I100" s="222"/>
      <c r="J100" s="223">
        <f>BK100</f>
        <v>0</v>
      </c>
      <c r="K100" s="219"/>
      <c r="L100" s="224"/>
      <c r="M100" s="225"/>
      <c r="N100" s="226"/>
      <c r="O100" s="226"/>
      <c r="P100" s="227">
        <f>P101+P105+P110+P113+P121+P135</f>
        <v>0</v>
      </c>
      <c r="Q100" s="226"/>
      <c r="R100" s="227">
        <f>R101+R105+R110+R113+R121+R135</f>
        <v>0.42574000000000001</v>
      </c>
      <c r="S100" s="226"/>
      <c r="T100" s="228">
        <f>T101+T105+T110+T113+T121+T135</f>
        <v>0</v>
      </c>
      <c r="AR100" s="229" t="s">
        <v>78</v>
      </c>
      <c r="AT100" s="230" t="s">
        <v>68</v>
      </c>
      <c r="AU100" s="230" t="s">
        <v>69</v>
      </c>
      <c r="AY100" s="229" t="s">
        <v>127</v>
      </c>
      <c r="BK100" s="231">
        <f>BK101+BK105+BK110+BK113+BK121+BK135</f>
        <v>0</v>
      </c>
    </row>
    <row r="101" s="11" customFormat="1" ht="19.92" customHeight="1">
      <c r="B101" s="218"/>
      <c r="C101" s="219"/>
      <c r="D101" s="220" t="s">
        <v>68</v>
      </c>
      <c r="E101" s="232" t="s">
        <v>154</v>
      </c>
      <c r="F101" s="232" t="s">
        <v>155</v>
      </c>
      <c r="G101" s="219"/>
      <c r="H101" s="219"/>
      <c r="I101" s="222"/>
      <c r="J101" s="233">
        <f>BK101</f>
        <v>0</v>
      </c>
      <c r="K101" s="219"/>
      <c r="L101" s="224"/>
      <c r="M101" s="225"/>
      <c r="N101" s="226"/>
      <c r="O101" s="226"/>
      <c r="P101" s="227">
        <f>SUM(P102:P104)</f>
        <v>0</v>
      </c>
      <c r="Q101" s="226"/>
      <c r="R101" s="227">
        <f>SUM(R102:R104)</f>
        <v>0.0012999999999999999</v>
      </c>
      <c r="S101" s="226"/>
      <c r="T101" s="228">
        <f>SUM(T102:T104)</f>
        <v>0</v>
      </c>
      <c r="AR101" s="229" t="s">
        <v>78</v>
      </c>
      <c r="AT101" s="230" t="s">
        <v>68</v>
      </c>
      <c r="AU101" s="230" t="s">
        <v>76</v>
      </c>
      <c r="AY101" s="229" t="s">
        <v>127</v>
      </c>
      <c r="BK101" s="231">
        <f>SUM(BK102:BK104)</f>
        <v>0</v>
      </c>
    </row>
    <row r="102" s="1" customFormat="1" ht="25.5" customHeight="1">
      <c r="B102" s="45"/>
      <c r="C102" s="234" t="s">
        <v>156</v>
      </c>
      <c r="D102" s="234" t="s">
        <v>131</v>
      </c>
      <c r="E102" s="235" t="s">
        <v>157</v>
      </c>
      <c r="F102" s="236" t="s">
        <v>158</v>
      </c>
      <c r="G102" s="237" t="s">
        <v>159</v>
      </c>
      <c r="H102" s="238">
        <v>2</v>
      </c>
      <c r="I102" s="239"/>
      <c r="J102" s="240">
        <f>ROUND(I102*H102,2)</f>
        <v>0</v>
      </c>
      <c r="K102" s="236" t="s">
        <v>135</v>
      </c>
      <c r="L102" s="71"/>
      <c r="M102" s="241" t="s">
        <v>21</v>
      </c>
      <c r="N102" s="242" t="s">
        <v>40</v>
      </c>
      <c r="O102" s="46"/>
      <c r="P102" s="243">
        <f>O102*H102</f>
        <v>0</v>
      </c>
      <c r="Q102" s="243">
        <v>0.00064999999999999997</v>
      </c>
      <c r="R102" s="243">
        <f>Q102*H102</f>
        <v>0.0012999999999999999</v>
      </c>
      <c r="S102" s="243">
        <v>0</v>
      </c>
      <c r="T102" s="244">
        <f>S102*H102</f>
        <v>0</v>
      </c>
      <c r="AR102" s="23" t="s">
        <v>160</v>
      </c>
      <c r="AT102" s="23" t="s">
        <v>131</v>
      </c>
      <c r="AU102" s="23" t="s">
        <v>78</v>
      </c>
      <c r="AY102" s="23" t="s">
        <v>127</v>
      </c>
      <c r="BE102" s="245">
        <f>IF(N102="základní",J102,0)</f>
        <v>0</v>
      </c>
      <c r="BF102" s="245">
        <f>IF(N102="snížená",J102,0)</f>
        <v>0</v>
      </c>
      <c r="BG102" s="245">
        <f>IF(N102="zákl. přenesená",J102,0)</f>
        <v>0</v>
      </c>
      <c r="BH102" s="245">
        <f>IF(N102="sníž. přenesená",J102,0)</f>
        <v>0</v>
      </c>
      <c r="BI102" s="245">
        <f>IF(N102="nulová",J102,0)</f>
        <v>0</v>
      </c>
      <c r="BJ102" s="23" t="s">
        <v>76</v>
      </c>
      <c r="BK102" s="245">
        <f>ROUND(I102*H102,2)</f>
        <v>0</v>
      </c>
      <c r="BL102" s="23" t="s">
        <v>160</v>
      </c>
      <c r="BM102" s="23" t="s">
        <v>161</v>
      </c>
    </row>
    <row r="103" s="13" customFormat="1">
      <c r="B103" s="258"/>
      <c r="C103" s="259"/>
      <c r="D103" s="248" t="s">
        <v>146</v>
      </c>
      <c r="E103" s="260" t="s">
        <v>21</v>
      </c>
      <c r="F103" s="261" t="s">
        <v>162</v>
      </c>
      <c r="G103" s="259"/>
      <c r="H103" s="260" t="s">
        <v>21</v>
      </c>
      <c r="I103" s="262"/>
      <c r="J103" s="259"/>
      <c r="K103" s="259"/>
      <c r="L103" s="263"/>
      <c r="M103" s="264"/>
      <c r="N103" s="265"/>
      <c r="O103" s="265"/>
      <c r="P103" s="265"/>
      <c r="Q103" s="265"/>
      <c r="R103" s="265"/>
      <c r="S103" s="265"/>
      <c r="T103" s="266"/>
      <c r="AT103" s="267" t="s">
        <v>146</v>
      </c>
      <c r="AU103" s="267" t="s">
        <v>78</v>
      </c>
      <c r="AV103" s="13" t="s">
        <v>76</v>
      </c>
      <c r="AW103" s="13" t="s">
        <v>33</v>
      </c>
      <c r="AX103" s="13" t="s">
        <v>69</v>
      </c>
      <c r="AY103" s="267" t="s">
        <v>127</v>
      </c>
    </row>
    <row r="104" s="12" customFormat="1">
      <c r="B104" s="246"/>
      <c r="C104" s="247"/>
      <c r="D104" s="248" t="s">
        <v>146</v>
      </c>
      <c r="E104" s="249" t="s">
        <v>21</v>
      </c>
      <c r="F104" s="250" t="s">
        <v>78</v>
      </c>
      <c r="G104" s="247"/>
      <c r="H104" s="251">
        <v>2</v>
      </c>
      <c r="I104" s="252"/>
      <c r="J104" s="247"/>
      <c r="K104" s="247"/>
      <c r="L104" s="253"/>
      <c r="M104" s="254"/>
      <c r="N104" s="255"/>
      <c r="O104" s="255"/>
      <c r="P104" s="255"/>
      <c r="Q104" s="255"/>
      <c r="R104" s="255"/>
      <c r="S104" s="255"/>
      <c r="T104" s="256"/>
      <c r="AT104" s="257" t="s">
        <v>146</v>
      </c>
      <c r="AU104" s="257" t="s">
        <v>78</v>
      </c>
      <c r="AV104" s="12" t="s">
        <v>78</v>
      </c>
      <c r="AW104" s="12" t="s">
        <v>33</v>
      </c>
      <c r="AX104" s="12" t="s">
        <v>76</v>
      </c>
      <c r="AY104" s="257" t="s">
        <v>127</v>
      </c>
    </row>
    <row r="105" s="11" customFormat="1" ht="29.88" customHeight="1">
      <c r="B105" s="218"/>
      <c r="C105" s="219"/>
      <c r="D105" s="220" t="s">
        <v>68</v>
      </c>
      <c r="E105" s="232" t="s">
        <v>163</v>
      </c>
      <c r="F105" s="232" t="s">
        <v>164</v>
      </c>
      <c r="G105" s="219"/>
      <c r="H105" s="219"/>
      <c r="I105" s="222"/>
      <c r="J105" s="233">
        <f>BK105</f>
        <v>0</v>
      </c>
      <c r="K105" s="219"/>
      <c r="L105" s="224"/>
      <c r="M105" s="225"/>
      <c r="N105" s="226"/>
      <c r="O105" s="226"/>
      <c r="P105" s="227">
        <f>SUM(P106:P109)</f>
        <v>0</v>
      </c>
      <c r="Q105" s="226"/>
      <c r="R105" s="227">
        <f>SUM(R106:R109)</f>
        <v>0.043549999999999998</v>
      </c>
      <c r="S105" s="226"/>
      <c r="T105" s="228">
        <f>SUM(T106:T109)</f>
        <v>0</v>
      </c>
      <c r="AR105" s="229" t="s">
        <v>78</v>
      </c>
      <c r="AT105" s="230" t="s">
        <v>68</v>
      </c>
      <c r="AU105" s="230" t="s">
        <v>76</v>
      </c>
      <c r="AY105" s="229" t="s">
        <v>127</v>
      </c>
      <c r="BK105" s="231">
        <f>SUM(BK106:BK109)</f>
        <v>0</v>
      </c>
    </row>
    <row r="106" s="1" customFormat="1" ht="25.5" customHeight="1">
      <c r="B106" s="45"/>
      <c r="C106" s="234" t="s">
        <v>165</v>
      </c>
      <c r="D106" s="234" t="s">
        <v>131</v>
      </c>
      <c r="E106" s="235" t="s">
        <v>166</v>
      </c>
      <c r="F106" s="236" t="s">
        <v>167</v>
      </c>
      <c r="G106" s="237" t="s">
        <v>168</v>
      </c>
      <c r="H106" s="238">
        <v>1</v>
      </c>
      <c r="I106" s="239"/>
      <c r="J106" s="240">
        <f>ROUND(I106*H106,2)</f>
        <v>0</v>
      </c>
      <c r="K106" s="236" t="s">
        <v>135</v>
      </c>
      <c r="L106" s="71"/>
      <c r="M106" s="241" t="s">
        <v>21</v>
      </c>
      <c r="N106" s="242" t="s">
        <v>40</v>
      </c>
      <c r="O106" s="46"/>
      <c r="P106" s="243">
        <f>O106*H106</f>
        <v>0</v>
      </c>
      <c r="Q106" s="243">
        <v>0.043549999999999998</v>
      </c>
      <c r="R106" s="243">
        <f>Q106*H106</f>
        <v>0.043549999999999998</v>
      </c>
      <c r="S106" s="243">
        <v>0</v>
      </c>
      <c r="T106" s="244">
        <f>S106*H106</f>
        <v>0</v>
      </c>
      <c r="AR106" s="23" t="s">
        <v>160</v>
      </c>
      <c r="AT106" s="23" t="s">
        <v>131</v>
      </c>
      <c r="AU106" s="23" t="s">
        <v>78</v>
      </c>
      <c r="AY106" s="23" t="s">
        <v>127</v>
      </c>
      <c r="BE106" s="245">
        <f>IF(N106="základní",J106,0)</f>
        <v>0</v>
      </c>
      <c r="BF106" s="245">
        <f>IF(N106="snížená",J106,0)</f>
        <v>0</v>
      </c>
      <c r="BG106" s="245">
        <f>IF(N106="zákl. přenesená",J106,0)</f>
        <v>0</v>
      </c>
      <c r="BH106" s="245">
        <f>IF(N106="sníž. přenesená",J106,0)</f>
        <v>0</v>
      </c>
      <c r="BI106" s="245">
        <f>IF(N106="nulová",J106,0)</f>
        <v>0</v>
      </c>
      <c r="BJ106" s="23" t="s">
        <v>76</v>
      </c>
      <c r="BK106" s="245">
        <f>ROUND(I106*H106,2)</f>
        <v>0</v>
      </c>
      <c r="BL106" s="23" t="s">
        <v>160</v>
      </c>
      <c r="BM106" s="23" t="s">
        <v>169</v>
      </c>
    </row>
    <row r="107" s="13" customFormat="1">
      <c r="B107" s="258"/>
      <c r="C107" s="259"/>
      <c r="D107" s="248" t="s">
        <v>146</v>
      </c>
      <c r="E107" s="260" t="s">
        <v>21</v>
      </c>
      <c r="F107" s="261" t="s">
        <v>170</v>
      </c>
      <c r="G107" s="259"/>
      <c r="H107" s="260" t="s">
        <v>21</v>
      </c>
      <c r="I107" s="262"/>
      <c r="J107" s="259"/>
      <c r="K107" s="259"/>
      <c r="L107" s="263"/>
      <c r="M107" s="264"/>
      <c r="N107" s="265"/>
      <c r="O107" s="265"/>
      <c r="P107" s="265"/>
      <c r="Q107" s="265"/>
      <c r="R107" s="265"/>
      <c r="S107" s="265"/>
      <c r="T107" s="266"/>
      <c r="AT107" s="267" t="s">
        <v>146</v>
      </c>
      <c r="AU107" s="267" t="s">
        <v>78</v>
      </c>
      <c r="AV107" s="13" t="s">
        <v>76</v>
      </c>
      <c r="AW107" s="13" t="s">
        <v>33</v>
      </c>
      <c r="AX107" s="13" t="s">
        <v>69</v>
      </c>
      <c r="AY107" s="267" t="s">
        <v>127</v>
      </c>
    </row>
    <row r="108" s="12" customFormat="1">
      <c r="B108" s="246"/>
      <c r="C108" s="247"/>
      <c r="D108" s="248" t="s">
        <v>146</v>
      </c>
      <c r="E108" s="249" t="s">
        <v>21</v>
      </c>
      <c r="F108" s="250" t="s">
        <v>76</v>
      </c>
      <c r="G108" s="247"/>
      <c r="H108" s="251">
        <v>1</v>
      </c>
      <c r="I108" s="252"/>
      <c r="J108" s="247"/>
      <c r="K108" s="247"/>
      <c r="L108" s="253"/>
      <c r="M108" s="254"/>
      <c r="N108" s="255"/>
      <c r="O108" s="255"/>
      <c r="P108" s="255"/>
      <c r="Q108" s="255"/>
      <c r="R108" s="255"/>
      <c r="S108" s="255"/>
      <c r="T108" s="256"/>
      <c r="AT108" s="257" t="s">
        <v>146</v>
      </c>
      <c r="AU108" s="257" t="s">
        <v>78</v>
      </c>
      <c r="AV108" s="12" t="s">
        <v>78</v>
      </c>
      <c r="AW108" s="12" t="s">
        <v>33</v>
      </c>
      <c r="AX108" s="12" t="s">
        <v>76</v>
      </c>
      <c r="AY108" s="257" t="s">
        <v>127</v>
      </c>
    </row>
    <row r="109" s="1" customFormat="1" ht="25.5" customHeight="1">
      <c r="B109" s="45"/>
      <c r="C109" s="234" t="s">
        <v>171</v>
      </c>
      <c r="D109" s="234" t="s">
        <v>131</v>
      </c>
      <c r="E109" s="235" t="s">
        <v>172</v>
      </c>
      <c r="F109" s="236" t="s">
        <v>173</v>
      </c>
      <c r="G109" s="237" t="s">
        <v>134</v>
      </c>
      <c r="H109" s="238">
        <v>0.043999999999999997</v>
      </c>
      <c r="I109" s="239"/>
      <c r="J109" s="240">
        <f>ROUND(I109*H109,2)</f>
        <v>0</v>
      </c>
      <c r="K109" s="236" t="s">
        <v>135</v>
      </c>
      <c r="L109" s="71"/>
      <c r="M109" s="241" t="s">
        <v>21</v>
      </c>
      <c r="N109" s="242" t="s">
        <v>40</v>
      </c>
      <c r="O109" s="46"/>
      <c r="P109" s="243">
        <f>O109*H109</f>
        <v>0</v>
      </c>
      <c r="Q109" s="243">
        <v>0</v>
      </c>
      <c r="R109" s="243">
        <f>Q109*H109</f>
        <v>0</v>
      </c>
      <c r="S109" s="243">
        <v>0</v>
      </c>
      <c r="T109" s="244">
        <f>S109*H109</f>
        <v>0</v>
      </c>
      <c r="AR109" s="23" t="s">
        <v>160</v>
      </c>
      <c r="AT109" s="23" t="s">
        <v>131</v>
      </c>
      <c r="AU109" s="23" t="s">
        <v>78</v>
      </c>
      <c r="AY109" s="23" t="s">
        <v>127</v>
      </c>
      <c r="BE109" s="245">
        <f>IF(N109="základní",J109,0)</f>
        <v>0</v>
      </c>
      <c r="BF109" s="245">
        <f>IF(N109="snížená",J109,0)</f>
        <v>0</v>
      </c>
      <c r="BG109" s="245">
        <f>IF(N109="zákl. přenesená",J109,0)</f>
        <v>0</v>
      </c>
      <c r="BH109" s="245">
        <f>IF(N109="sníž. přenesená",J109,0)</f>
        <v>0</v>
      </c>
      <c r="BI109" s="245">
        <f>IF(N109="nulová",J109,0)</f>
        <v>0</v>
      </c>
      <c r="BJ109" s="23" t="s">
        <v>76</v>
      </c>
      <c r="BK109" s="245">
        <f>ROUND(I109*H109,2)</f>
        <v>0</v>
      </c>
      <c r="BL109" s="23" t="s">
        <v>160</v>
      </c>
      <c r="BM109" s="23" t="s">
        <v>174</v>
      </c>
    </row>
    <row r="110" s="11" customFormat="1" ht="29.88" customHeight="1">
      <c r="B110" s="218"/>
      <c r="C110" s="219"/>
      <c r="D110" s="220" t="s">
        <v>68</v>
      </c>
      <c r="E110" s="232" t="s">
        <v>175</v>
      </c>
      <c r="F110" s="232" t="s">
        <v>176</v>
      </c>
      <c r="G110" s="219"/>
      <c r="H110" s="219"/>
      <c r="I110" s="222"/>
      <c r="J110" s="233">
        <f>BK110</f>
        <v>0</v>
      </c>
      <c r="K110" s="219"/>
      <c r="L110" s="224"/>
      <c r="M110" s="225"/>
      <c r="N110" s="226"/>
      <c r="O110" s="226"/>
      <c r="P110" s="227">
        <f>SUM(P111:P112)</f>
        <v>0</v>
      </c>
      <c r="Q110" s="226"/>
      <c r="R110" s="227">
        <f>SUM(R111:R112)</f>
        <v>0.084769999999999998</v>
      </c>
      <c r="S110" s="226"/>
      <c r="T110" s="228">
        <f>SUM(T111:T112)</f>
        <v>0</v>
      </c>
      <c r="AR110" s="229" t="s">
        <v>78</v>
      </c>
      <c r="AT110" s="230" t="s">
        <v>68</v>
      </c>
      <c r="AU110" s="230" t="s">
        <v>76</v>
      </c>
      <c r="AY110" s="229" t="s">
        <v>127</v>
      </c>
      <c r="BK110" s="231">
        <f>SUM(BK111:BK112)</f>
        <v>0</v>
      </c>
    </row>
    <row r="111" s="1" customFormat="1" ht="38.25" customHeight="1">
      <c r="B111" s="45"/>
      <c r="C111" s="234" t="s">
        <v>177</v>
      </c>
      <c r="D111" s="234" t="s">
        <v>131</v>
      </c>
      <c r="E111" s="235" t="s">
        <v>178</v>
      </c>
      <c r="F111" s="236" t="s">
        <v>179</v>
      </c>
      <c r="G111" s="237" t="s">
        <v>168</v>
      </c>
      <c r="H111" s="238">
        <v>1</v>
      </c>
      <c r="I111" s="239"/>
      <c r="J111" s="240">
        <f>ROUND(I111*H111,2)</f>
        <v>0</v>
      </c>
      <c r="K111" s="236" t="s">
        <v>135</v>
      </c>
      <c r="L111" s="71"/>
      <c r="M111" s="241" t="s">
        <v>21</v>
      </c>
      <c r="N111" s="242" t="s">
        <v>40</v>
      </c>
      <c r="O111" s="46"/>
      <c r="P111" s="243">
        <f>O111*H111</f>
        <v>0</v>
      </c>
      <c r="Q111" s="243">
        <v>0.084769999999999998</v>
      </c>
      <c r="R111" s="243">
        <f>Q111*H111</f>
        <v>0.084769999999999998</v>
      </c>
      <c r="S111" s="243">
        <v>0</v>
      </c>
      <c r="T111" s="244">
        <f>S111*H111</f>
        <v>0</v>
      </c>
      <c r="AR111" s="23" t="s">
        <v>160</v>
      </c>
      <c r="AT111" s="23" t="s">
        <v>131</v>
      </c>
      <c r="AU111" s="23" t="s">
        <v>78</v>
      </c>
      <c r="AY111" s="23" t="s">
        <v>127</v>
      </c>
      <c r="BE111" s="245">
        <f>IF(N111="základní",J111,0)</f>
        <v>0</v>
      </c>
      <c r="BF111" s="245">
        <f>IF(N111="snížená",J111,0)</f>
        <v>0</v>
      </c>
      <c r="BG111" s="245">
        <f>IF(N111="zákl. přenesená",J111,0)</f>
        <v>0</v>
      </c>
      <c r="BH111" s="245">
        <f>IF(N111="sníž. přenesená",J111,0)</f>
        <v>0</v>
      </c>
      <c r="BI111" s="245">
        <f>IF(N111="nulová",J111,0)</f>
        <v>0</v>
      </c>
      <c r="BJ111" s="23" t="s">
        <v>76</v>
      </c>
      <c r="BK111" s="245">
        <f>ROUND(I111*H111,2)</f>
        <v>0</v>
      </c>
      <c r="BL111" s="23" t="s">
        <v>160</v>
      </c>
      <c r="BM111" s="23" t="s">
        <v>180</v>
      </c>
    </row>
    <row r="112" s="1" customFormat="1" ht="25.5" customHeight="1">
      <c r="B112" s="45"/>
      <c r="C112" s="234" t="s">
        <v>181</v>
      </c>
      <c r="D112" s="234" t="s">
        <v>131</v>
      </c>
      <c r="E112" s="235" t="s">
        <v>182</v>
      </c>
      <c r="F112" s="236" t="s">
        <v>183</v>
      </c>
      <c r="G112" s="237" t="s">
        <v>134</v>
      </c>
      <c r="H112" s="238">
        <v>0.085000000000000006</v>
      </c>
      <c r="I112" s="239"/>
      <c r="J112" s="240">
        <f>ROUND(I112*H112,2)</f>
        <v>0</v>
      </c>
      <c r="K112" s="236" t="s">
        <v>135</v>
      </c>
      <c r="L112" s="71"/>
      <c r="M112" s="241" t="s">
        <v>21</v>
      </c>
      <c r="N112" s="242" t="s">
        <v>40</v>
      </c>
      <c r="O112" s="46"/>
      <c r="P112" s="243">
        <f>O112*H112</f>
        <v>0</v>
      </c>
      <c r="Q112" s="243">
        <v>0</v>
      </c>
      <c r="R112" s="243">
        <f>Q112*H112</f>
        <v>0</v>
      </c>
      <c r="S112" s="243">
        <v>0</v>
      </c>
      <c r="T112" s="244">
        <f>S112*H112</f>
        <v>0</v>
      </c>
      <c r="AR112" s="23" t="s">
        <v>160</v>
      </c>
      <c r="AT112" s="23" t="s">
        <v>131</v>
      </c>
      <c r="AU112" s="23" t="s">
        <v>78</v>
      </c>
      <c r="AY112" s="23" t="s">
        <v>127</v>
      </c>
      <c r="BE112" s="245">
        <f>IF(N112="základní",J112,0)</f>
        <v>0</v>
      </c>
      <c r="BF112" s="245">
        <f>IF(N112="snížená",J112,0)</f>
        <v>0</v>
      </c>
      <c r="BG112" s="245">
        <f>IF(N112="zákl. přenesená",J112,0)</f>
        <v>0</v>
      </c>
      <c r="BH112" s="245">
        <f>IF(N112="sníž. přenesená",J112,0)</f>
        <v>0</v>
      </c>
      <c r="BI112" s="245">
        <f>IF(N112="nulová",J112,0)</f>
        <v>0</v>
      </c>
      <c r="BJ112" s="23" t="s">
        <v>76</v>
      </c>
      <c r="BK112" s="245">
        <f>ROUND(I112*H112,2)</f>
        <v>0</v>
      </c>
      <c r="BL112" s="23" t="s">
        <v>160</v>
      </c>
      <c r="BM112" s="23" t="s">
        <v>184</v>
      </c>
    </row>
    <row r="113" s="11" customFormat="1" ht="29.88" customHeight="1">
      <c r="B113" s="218"/>
      <c r="C113" s="219"/>
      <c r="D113" s="220" t="s">
        <v>68</v>
      </c>
      <c r="E113" s="232" t="s">
        <v>185</v>
      </c>
      <c r="F113" s="232" t="s">
        <v>186</v>
      </c>
      <c r="G113" s="219"/>
      <c r="H113" s="219"/>
      <c r="I113" s="222"/>
      <c r="J113" s="233">
        <f>BK113</f>
        <v>0</v>
      </c>
      <c r="K113" s="219"/>
      <c r="L113" s="224"/>
      <c r="M113" s="225"/>
      <c r="N113" s="226"/>
      <c r="O113" s="226"/>
      <c r="P113" s="227">
        <f>SUM(P114:P120)</f>
        <v>0</v>
      </c>
      <c r="Q113" s="226"/>
      <c r="R113" s="227">
        <f>SUM(R114:R120)</f>
        <v>0.056500000000000002</v>
      </c>
      <c r="S113" s="226"/>
      <c r="T113" s="228">
        <f>SUM(T114:T120)</f>
        <v>0</v>
      </c>
      <c r="AR113" s="229" t="s">
        <v>78</v>
      </c>
      <c r="AT113" s="230" t="s">
        <v>68</v>
      </c>
      <c r="AU113" s="230" t="s">
        <v>76</v>
      </c>
      <c r="AY113" s="229" t="s">
        <v>127</v>
      </c>
      <c r="BK113" s="231">
        <f>SUM(BK114:BK120)</f>
        <v>0</v>
      </c>
    </row>
    <row r="114" s="1" customFormat="1" ht="16.5" customHeight="1">
      <c r="B114" s="45"/>
      <c r="C114" s="234" t="s">
        <v>76</v>
      </c>
      <c r="D114" s="234" t="s">
        <v>131</v>
      </c>
      <c r="E114" s="235" t="s">
        <v>187</v>
      </c>
      <c r="F114" s="236" t="s">
        <v>188</v>
      </c>
      <c r="G114" s="237" t="s">
        <v>159</v>
      </c>
      <c r="H114" s="238">
        <v>38</v>
      </c>
      <c r="I114" s="239"/>
      <c r="J114" s="240">
        <f>ROUND(I114*H114,2)</f>
        <v>0</v>
      </c>
      <c r="K114" s="236" t="s">
        <v>135</v>
      </c>
      <c r="L114" s="71"/>
      <c r="M114" s="241" t="s">
        <v>21</v>
      </c>
      <c r="N114" s="242" t="s">
        <v>40</v>
      </c>
      <c r="O114" s="46"/>
      <c r="P114" s="243">
        <f>O114*H114</f>
        <v>0</v>
      </c>
      <c r="Q114" s="243">
        <v>0.00044999999999999999</v>
      </c>
      <c r="R114" s="243">
        <f>Q114*H114</f>
        <v>0.017100000000000001</v>
      </c>
      <c r="S114" s="243">
        <v>0</v>
      </c>
      <c r="T114" s="244">
        <f>S114*H114</f>
        <v>0</v>
      </c>
      <c r="AR114" s="23" t="s">
        <v>160</v>
      </c>
      <c r="AT114" s="23" t="s">
        <v>131</v>
      </c>
      <c r="AU114" s="23" t="s">
        <v>78</v>
      </c>
      <c r="AY114" s="23" t="s">
        <v>127</v>
      </c>
      <c r="BE114" s="245">
        <f>IF(N114="základní",J114,0)</f>
        <v>0</v>
      </c>
      <c r="BF114" s="245">
        <f>IF(N114="snížená",J114,0)</f>
        <v>0</v>
      </c>
      <c r="BG114" s="245">
        <f>IF(N114="zákl. přenesená",J114,0)</f>
        <v>0</v>
      </c>
      <c r="BH114" s="245">
        <f>IF(N114="sníž. přenesená",J114,0)</f>
        <v>0</v>
      </c>
      <c r="BI114" s="245">
        <f>IF(N114="nulová",J114,0)</f>
        <v>0</v>
      </c>
      <c r="BJ114" s="23" t="s">
        <v>76</v>
      </c>
      <c r="BK114" s="245">
        <f>ROUND(I114*H114,2)</f>
        <v>0</v>
      </c>
      <c r="BL114" s="23" t="s">
        <v>160</v>
      </c>
      <c r="BM114" s="23" t="s">
        <v>189</v>
      </c>
    </row>
    <row r="115" s="1" customFormat="1" ht="16.5" customHeight="1">
      <c r="B115" s="45"/>
      <c r="C115" s="234" t="s">
        <v>78</v>
      </c>
      <c r="D115" s="234" t="s">
        <v>131</v>
      </c>
      <c r="E115" s="235" t="s">
        <v>190</v>
      </c>
      <c r="F115" s="236" t="s">
        <v>191</v>
      </c>
      <c r="G115" s="237" t="s">
        <v>159</v>
      </c>
      <c r="H115" s="238">
        <v>20</v>
      </c>
      <c r="I115" s="239"/>
      <c r="J115" s="240">
        <f>ROUND(I115*H115,2)</f>
        <v>0</v>
      </c>
      <c r="K115" s="236" t="s">
        <v>135</v>
      </c>
      <c r="L115" s="71"/>
      <c r="M115" s="241" t="s">
        <v>21</v>
      </c>
      <c r="N115" s="242" t="s">
        <v>40</v>
      </c>
      <c r="O115" s="46"/>
      <c r="P115" s="243">
        <f>O115*H115</f>
        <v>0</v>
      </c>
      <c r="Q115" s="243">
        <v>0.00055999999999999995</v>
      </c>
      <c r="R115" s="243">
        <f>Q115*H115</f>
        <v>0.011199999999999998</v>
      </c>
      <c r="S115" s="243">
        <v>0</v>
      </c>
      <c r="T115" s="244">
        <f>S115*H115</f>
        <v>0</v>
      </c>
      <c r="AR115" s="23" t="s">
        <v>160</v>
      </c>
      <c r="AT115" s="23" t="s">
        <v>131</v>
      </c>
      <c r="AU115" s="23" t="s">
        <v>78</v>
      </c>
      <c r="AY115" s="23" t="s">
        <v>127</v>
      </c>
      <c r="BE115" s="245">
        <f>IF(N115="základní",J115,0)</f>
        <v>0</v>
      </c>
      <c r="BF115" s="245">
        <f>IF(N115="snížená",J115,0)</f>
        <v>0</v>
      </c>
      <c r="BG115" s="245">
        <f>IF(N115="zákl. přenesená",J115,0)</f>
        <v>0</v>
      </c>
      <c r="BH115" s="245">
        <f>IF(N115="sníž. přenesená",J115,0)</f>
        <v>0</v>
      </c>
      <c r="BI115" s="245">
        <f>IF(N115="nulová",J115,0)</f>
        <v>0</v>
      </c>
      <c r="BJ115" s="23" t="s">
        <v>76</v>
      </c>
      <c r="BK115" s="245">
        <f>ROUND(I115*H115,2)</f>
        <v>0</v>
      </c>
      <c r="BL115" s="23" t="s">
        <v>160</v>
      </c>
      <c r="BM115" s="23" t="s">
        <v>192</v>
      </c>
    </row>
    <row r="116" s="1" customFormat="1" ht="25.5" customHeight="1">
      <c r="B116" s="45"/>
      <c r="C116" s="234" t="s">
        <v>193</v>
      </c>
      <c r="D116" s="234" t="s">
        <v>131</v>
      </c>
      <c r="E116" s="235" t="s">
        <v>194</v>
      </c>
      <c r="F116" s="236" t="s">
        <v>195</v>
      </c>
      <c r="G116" s="237" t="s">
        <v>159</v>
      </c>
      <c r="H116" s="238">
        <v>34</v>
      </c>
      <c r="I116" s="239"/>
      <c r="J116" s="240">
        <f>ROUND(I116*H116,2)</f>
        <v>0</v>
      </c>
      <c r="K116" s="236" t="s">
        <v>135</v>
      </c>
      <c r="L116" s="71"/>
      <c r="M116" s="241" t="s">
        <v>21</v>
      </c>
      <c r="N116" s="242" t="s">
        <v>40</v>
      </c>
      <c r="O116" s="46"/>
      <c r="P116" s="243">
        <f>O116*H116</f>
        <v>0</v>
      </c>
      <c r="Q116" s="243">
        <v>0.00068999999999999997</v>
      </c>
      <c r="R116" s="243">
        <f>Q116*H116</f>
        <v>0.023459999999999998</v>
      </c>
      <c r="S116" s="243">
        <v>0</v>
      </c>
      <c r="T116" s="244">
        <f>S116*H116</f>
        <v>0</v>
      </c>
      <c r="AR116" s="23" t="s">
        <v>160</v>
      </c>
      <c r="AT116" s="23" t="s">
        <v>131</v>
      </c>
      <c r="AU116" s="23" t="s">
        <v>78</v>
      </c>
      <c r="AY116" s="23" t="s">
        <v>127</v>
      </c>
      <c r="BE116" s="245">
        <f>IF(N116="základní",J116,0)</f>
        <v>0</v>
      </c>
      <c r="BF116" s="245">
        <f>IF(N116="snížená",J116,0)</f>
        <v>0</v>
      </c>
      <c r="BG116" s="245">
        <f>IF(N116="zákl. přenesená",J116,0)</f>
        <v>0</v>
      </c>
      <c r="BH116" s="245">
        <f>IF(N116="sníž. přenesená",J116,0)</f>
        <v>0</v>
      </c>
      <c r="BI116" s="245">
        <f>IF(N116="nulová",J116,0)</f>
        <v>0</v>
      </c>
      <c r="BJ116" s="23" t="s">
        <v>76</v>
      </c>
      <c r="BK116" s="245">
        <f>ROUND(I116*H116,2)</f>
        <v>0</v>
      </c>
      <c r="BL116" s="23" t="s">
        <v>160</v>
      </c>
      <c r="BM116" s="23" t="s">
        <v>196</v>
      </c>
    </row>
    <row r="117" s="1" customFormat="1" ht="25.5" customHeight="1">
      <c r="B117" s="45"/>
      <c r="C117" s="234" t="s">
        <v>197</v>
      </c>
      <c r="D117" s="234" t="s">
        <v>131</v>
      </c>
      <c r="E117" s="235" t="s">
        <v>198</v>
      </c>
      <c r="F117" s="236" t="s">
        <v>199</v>
      </c>
      <c r="G117" s="237" t="s">
        <v>200</v>
      </c>
      <c r="H117" s="238">
        <v>14</v>
      </c>
      <c r="I117" s="239"/>
      <c r="J117" s="240">
        <f>ROUND(I117*H117,2)</f>
        <v>0</v>
      </c>
      <c r="K117" s="236" t="s">
        <v>135</v>
      </c>
      <c r="L117" s="71"/>
      <c r="M117" s="241" t="s">
        <v>21</v>
      </c>
      <c r="N117" s="242" t="s">
        <v>40</v>
      </c>
      <c r="O117" s="46"/>
      <c r="P117" s="243">
        <f>O117*H117</f>
        <v>0</v>
      </c>
      <c r="Q117" s="243">
        <v>1.0000000000000001E-05</v>
      </c>
      <c r="R117" s="243">
        <f>Q117*H117</f>
        <v>0.00014000000000000002</v>
      </c>
      <c r="S117" s="243">
        <v>0</v>
      </c>
      <c r="T117" s="244">
        <f>S117*H117</f>
        <v>0</v>
      </c>
      <c r="AR117" s="23" t="s">
        <v>160</v>
      </c>
      <c r="AT117" s="23" t="s">
        <v>131</v>
      </c>
      <c r="AU117" s="23" t="s">
        <v>78</v>
      </c>
      <c r="AY117" s="23" t="s">
        <v>127</v>
      </c>
      <c r="BE117" s="245">
        <f>IF(N117="základní",J117,0)</f>
        <v>0</v>
      </c>
      <c r="BF117" s="245">
        <f>IF(N117="snížená",J117,0)</f>
        <v>0</v>
      </c>
      <c r="BG117" s="245">
        <f>IF(N117="zákl. přenesená",J117,0)</f>
        <v>0</v>
      </c>
      <c r="BH117" s="245">
        <f>IF(N117="sníž. přenesená",J117,0)</f>
        <v>0</v>
      </c>
      <c r="BI117" s="245">
        <f>IF(N117="nulová",J117,0)</f>
        <v>0</v>
      </c>
      <c r="BJ117" s="23" t="s">
        <v>76</v>
      </c>
      <c r="BK117" s="245">
        <f>ROUND(I117*H117,2)</f>
        <v>0</v>
      </c>
      <c r="BL117" s="23" t="s">
        <v>160</v>
      </c>
      <c r="BM117" s="23" t="s">
        <v>201</v>
      </c>
    </row>
    <row r="118" s="1" customFormat="1" ht="16.5" customHeight="1">
      <c r="B118" s="45"/>
      <c r="C118" s="234" t="s">
        <v>202</v>
      </c>
      <c r="D118" s="234" t="s">
        <v>131</v>
      </c>
      <c r="E118" s="235" t="s">
        <v>203</v>
      </c>
      <c r="F118" s="236" t="s">
        <v>204</v>
      </c>
      <c r="G118" s="237" t="s">
        <v>159</v>
      </c>
      <c r="H118" s="238">
        <v>92</v>
      </c>
      <c r="I118" s="239"/>
      <c r="J118" s="240">
        <f>ROUND(I118*H118,2)</f>
        <v>0</v>
      </c>
      <c r="K118" s="236" t="s">
        <v>135</v>
      </c>
      <c r="L118" s="71"/>
      <c r="M118" s="241" t="s">
        <v>21</v>
      </c>
      <c r="N118" s="242" t="s">
        <v>40</v>
      </c>
      <c r="O118" s="46"/>
      <c r="P118" s="243">
        <f>O118*H118</f>
        <v>0</v>
      </c>
      <c r="Q118" s="243">
        <v>0</v>
      </c>
      <c r="R118" s="243">
        <f>Q118*H118</f>
        <v>0</v>
      </c>
      <c r="S118" s="243">
        <v>0</v>
      </c>
      <c r="T118" s="244">
        <f>S118*H118</f>
        <v>0</v>
      </c>
      <c r="AR118" s="23" t="s">
        <v>160</v>
      </c>
      <c r="AT118" s="23" t="s">
        <v>131</v>
      </c>
      <c r="AU118" s="23" t="s">
        <v>78</v>
      </c>
      <c r="AY118" s="23" t="s">
        <v>127</v>
      </c>
      <c r="BE118" s="245">
        <f>IF(N118="základní",J118,0)</f>
        <v>0</v>
      </c>
      <c r="BF118" s="245">
        <f>IF(N118="snížená",J118,0)</f>
        <v>0</v>
      </c>
      <c r="BG118" s="245">
        <f>IF(N118="zákl. přenesená",J118,0)</f>
        <v>0</v>
      </c>
      <c r="BH118" s="245">
        <f>IF(N118="sníž. přenesená",J118,0)</f>
        <v>0</v>
      </c>
      <c r="BI118" s="245">
        <f>IF(N118="nulová",J118,0)</f>
        <v>0</v>
      </c>
      <c r="BJ118" s="23" t="s">
        <v>76</v>
      </c>
      <c r="BK118" s="245">
        <f>ROUND(I118*H118,2)</f>
        <v>0</v>
      </c>
      <c r="BL118" s="23" t="s">
        <v>160</v>
      </c>
      <c r="BM118" s="23" t="s">
        <v>205</v>
      </c>
    </row>
    <row r="119" s="1" customFormat="1" ht="38.25" customHeight="1">
      <c r="B119" s="45"/>
      <c r="C119" s="234" t="s">
        <v>206</v>
      </c>
      <c r="D119" s="234" t="s">
        <v>131</v>
      </c>
      <c r="E119" s="235" t="s">
        <v>207</v>
      </c>
      <c r="F119" s="236" t="s">
        <v>208</v>
      </c>
      <c r="G119" s="237" t="s">
        <v>159</v>
      </c>
      <c r="H119" s="238">
        <v>92</v>
      </c>
      <c r="I119" s="239"/>
      <c r="J119" s="240">
        <f>ROUND(I119*H119,2)</f>
        <v>0</v>
      </c>
      <c r="K119" s="236" t="s">
        <v>135</v>
      </c>
      <c r="L119" s="71"/>
      <c r="M119" s="241" t="s">
        <v>21</v>
      </c>
      <c r="N119" s="242" t="s">
        <v>40</v>
      </c>
      <c r="O119" s="46"/>
      <c r="P119" s="243">
        <f>O119*H119</f>
        <v>0</v>
      </c>
      <c r="Q119" s="243">
        <v>5.0000000000000002E-05</v>
      </c>
      <c r="R119" s="243">
        <f>Q119*H119</f>
        <v>0.0045999999999999999</v>
      </c>
      <c r="S119" s="243">
        <v>0</v>
      </c>
      <c r="T119" s="244">
        <f>S119*H119</f>
        <v>0</v>
      </c>
      <c r="AR119" s="23" t="s">
        <v>160</v>
      </c>
      <c r="AT119" s="23" t="s">
        <v>131</v>
      </c>
      <c r="AU119" s="23" t="s">
        <v>78</v>
      </c>
      <c r="AY119" s="23" t="s">
        <v>127</v>
      </c>
      <c r="BE119" s="245">
        <f>IF(N119="základní",J119,0)</f>
        <v>0</v>
      </c>
      <c r="BF119" s="245">
        <f>IF(N119="snížená",J119,0)</f>
        <v>0</v>
      </c>
      <c r="BG119" s="245">
        <f>IF(N119="zákl. přenesená",J119,0)</f>
        <v>0</v>
      </c>
      <c r="BH119" s="245">
        <f>IF(N119="sníž. přenesená",J119,0)</f>
        <v>0</v>
      </c>
      <c r="BI119" s="245">
        <f>IF(N119="nulová",J119,0)</f>
        <v>0</v>
      </c>
      <c r="BJ119" s="23" t="s">
        <v>76</v>
      </c>
      <c r="BK119" s="245">
        <f>ROUND(I119*H119,2)</f>
        <v>0</v>
      </c>
      <c r="BL119" s="23" t="s">
        <v>160</v>
      </c>
      <c r="BM119" s="23" t="s">
        <v>209</v>
      </c>
    </row>
    <row r="120" s="1" customFormat="1" ht="25.5" customHeight="1">
      <c r="B120" s="45"/>
      <c r="C120" s="234" t="s">
        <v>136</v>
      </c>
      <c r="D120" s="234" t="s">
        <v>131</v>
      </c>
      <c r="E120" s="235" t="s">
        <v>210</v>
      </c>
      <c r="F120" s="236" t="s">
        <v>211</v>
      </c>
      <c r="G120" s="237" t="s">
        <v>134</v>
      </c>
      <c r="H120" s="238">
        <v>0.057000000000000002</v>
      </c>
      <c r="I120" s="239"/>
      <c r="J120" s="240">
        <f>ROUND(I120*H120,2)</f>
        <v>0</v>
      </c>
      <c r="K120" s="236" t="s">
        <v>135</v>
      </c>
      <c r="L120" s="71"/>
      <c r="M120" s="241" t="s">
        <v>21</v>
      </c>
      <c r="N120" s="242" t="s">
        <v>40</v>
      </c>
      <c r="O120" s="46"/>
      <c r="P120" s="243">
        <f>O120*H120</f>
        <v>0</v>
      </c>
      <c r="Q120" s="243">
        <v>0</v>
      </c>
      <c r="R120" s="243">
        <f>Q120*H120</f>
        <v>0</v>
      </c>
      <c r="S120" s="243">
        <v>0</v>
      </c>
      <c r="T120" s="244">
        <f>S120*H120</f>
        <v>0</v>
      </c>
      <c r="AR120" s="23" t="s">
        <v>160</v>
      </c>
      <c r="AT120" s="23" t="s">
        <v>131</v>
      </c>
      <c r="AU120" s="23" t="s">
        <v>78</v>
      </c>
      <c r="AY120" s="23" t="s">
        <v>127</v>
      </c>
      <c r="BE120" s="245">
        <f>IF(N120="základní",J120,0)</f>
        <v>0</v>
      </c>
      <c r="BF120" s="245">
        <f>IF(N120="snížená",J120,0)</f>
        <v>0</v>
      </c>
      <c r="BG120" s="245">
        <f>IF(N120="zákl. přenesená",J120,0)</f>
        <v>0</v>
      </c>
      <c r="BH120" s="245">
        <f>IF(N120="sníž. přenesená",J120,0)</f>
        <v>0</v>
      </c>
      <c r="BI120" s="245">
        <f>IF(N120="nulová",J120,0)</f>
        <v>0</v>
      </c>
      <c r="BJ120" s="23" t="s">
        <v>76</v>
      </c>
      <c r="BK120" s="245">
        <f>ROUND(I120*H120,2)</f>
        <v>0</v>
      </c>
      <c r="BL120" s="23" t="s">
        <v>160</v>
      </c>
      <c r="BM120" s="23" t="s">
        <v>212</v>
      </c>
    </row>
    <row r="121" s="11" customFormat="1" ht="29.88" customHeight="1">
      <c r="B121" s="218"/>
      <c r="C121" s="219"/>
      <c r="D121" s="220" t="s">
        <v>68</v>
      </c>
      <c r="E121" s="232" t="s">
        <v>213</v>
      </c>
      <c r="F121" s="232" t="s">
        <v>214</v>
      </c>
      <c r="G121" s="219"/>
      <c r="H121" s="219"/>
      <c r="I121" s="222"/>
      <c r="J121" s="233">
        <f>BK121</f>
        <v>0</v>
      </c>
      <c r="K121" s="219"/>
      <c r="L121" s="224"/>
      <c r="M121" s="225"/>
      <c r="N121" s="226"/>
      <c r="O121" s="226"/>
      <c r="P121" s="227">
        <f>SUM(P122:P134)</f>
        <v>0</v>
      </c>
      <c r="Q121" s="226"/>
      <c r="R121" s="227">
        <f>SUM(R122:R134)</f>
        <v>0.010839999999999999</v>
      </c>
      <c r="S121" s="226"/>
      <c r="T121" s="228">
        <f>SUM(T122:T134)</f>
        <v>0</v>
      </c>
      <c r="AR121" s="229" t="s">
        <v>78</v>
      </c>
      <c r="AT121" s="230" t="s">
        <v>68</v>
      </c>
      <c r="AU121" s="230" t="s">
        <v>76</v>
      </c>
      <c r="AY121" s="229" t="s">
        <v>127</v>
      </c>
      <c r="BK121" s="231">
        <f>SUM(BK122:BK134)</f>
        <v>0</v>
      </c>
    </row>
    <row r="122" s="1" customFormat="1" ht="16.5" customHeight="1">
      <c r="B122" s="45"/>
      <c r="C122" s="234" t="s">
        <v>215</v>
      </c>
      <c r="D122" s="234" t="s">
        <v>131</v>
      </c>
      <c r="E122" s="235" t="s">
        <v>216</v>
      </c>
      <c r="F122" s="236" t="s">
        <v>217</v>
      </c>
      <c r="G122" s="237" t="s">
        <v>200</v>
      </c>
      <c r="H122" s="238">
        <v>4</v>
      </c>
      <c r="I122" s="239"/>
      <c r="J122" s="240">
        <f>ROUND(I122*H122,2)</f>
        <v>0</v>
      </c>
      <c r="K122" s="236" t="s">
        <v>135</v>
      </c>
      <c r="L122" s="71"/>
      <c r="M122" s="241" t="s">
        <v>21</v>
      </c>
      <c r="N122" s="242" t="s">
        <v>40</v>
      </c>
      <c r="O122" s="46"/>
      <c r="P122" s="243">
        <f>O122*H122</f>
        <v>0</v>
      </c>
      <c r="Q122" s="243">
        <v>0.00010000000000000001</v>
      </c>
      <c r="R122" s="243">
        <f>Q122*H122</f>
        <v>0.00040000000000000002</v>
      </c>
      <c r="S122" s="243">
        <v>0</v>
      </c>
      <c r="T122" s="244">
        <f>S122*H122</f>
        <v>0</v>
      </c>
      <c r="AR122" s="23" t="s">
        <v>160</v>
      </c>
      <c r="AT122" s="23" t="s">
        <v>131</v>
      </c>
      <c r="AU122" s="23" t="s">
        <v>78</v>
      </c>
      <c r="AY122" s="23" t="s">
        <v>127</v>
      </c>
      <c r="BE122" s="245">
        <f>IF(N122="základní",J122,0)</f>
        <v>0</v>
      </c>
      <c r="BF122" s="245">
        <f>IF(N122="snížená",J122,0)</f>
        <v>0</v>
      </c>
      <c r="BG122" s="245">
        <f>IF(N122="zákl. přenesená",J122,0)</f>
        <v>0</v>
      </c>
      <c r="BH122" s="245">
        <f>IF(N122="sníž. přenesená",J122,0)</f>
        <v>0</v>
      </c>
      <c r="BI122" s="245">
        <f>IF(N122="nulová",J122,0)</f>
        <v>0</v>
      </c>
      <c r="BJ122" s="23" t="s">
        <v>76</v>
      </c>
      <c r="BK122" s="245">
        <f>ROUND(I122*H122,2)</f>
        <v>0</v>
      </c>
      <c r="BL122" s="23" t="s">
        <v>160</v>
      </c>
      <c r="BM122" s="23" t="s">
        <v>218</v>
      </c>
    </row>
    <row r="123" s="1" customFormat="1" ht="16.5" customHeight="1">
      <c r="B123" s="45"/>
      <c r="C123" s="268" t="s">
        <v>219</v>
      </c>
      <c r="D123" s="268" t="s">
        <v>220</v>
      </c>
      <c r="E123" s="269" t="s">
        <v>221</v>
      </c>
      <c r="F123" s="270" t="s">
        <v>222</v>
      </c>
      <c r="G123" s="271" t="s">
        <v>200</v>
      </c>
      <c r="H123" s="272">
        <v>4</v>
      </c>
      <c r="I123" s="273"/>
      <c r="J123" s="274">
        <f>ROUND(I123*H123,2)</f>
        <v>0</v>
      </c>
      <c r="K123" s="270" t="s">
        <v>135</v>
      </c>
      <c r="L123" s="275"/>
      <c r="M123" s="276" t="s">
        <v>21</v>
      </c>
      <c r="N123" s="277" t="s">
        <v>40</v>
      </c>
      <c r="O123" s="46"/>
      <c r="P123" s="243">
        <f>O123*H123</f>
        <v>0</v>
      </c>
      <c r="Q123" s="243">
        <v>0.00038000000000000002</v>
      </c>
      <c r="R123" s="243">
        <f>Q123*H123</f>
        <v>0.0015200000000000001</v>
      </c>
      <c r="S123" s="243">
        <v>0</v>
      </c>
      <c r="T123" s="244">
        <f>S123*H123</f>
        <v>0</v>
      </c>
      <c r="AR123" s="23" t="s">
        <v>223</v>
      </c>
      <c r="AT123" s="23" t="s">
        <v>220</v>
      </c>
      <c r="AU123" s="23" t="s">
        <v>78</v>
      </c>
      <c r="AY123" s="23" t="s">
        <v>127</v>
      </c>
      <c r="BE123" s="245">
        <f>IF(N123="základní",J123,0)</f>
        <v>0</v>
      </c>
      <c r="BF123" s="245">
        <f>IF(N123="snížená",J123,0)</f>
        <v>0</v>
      </c>
      <c r="BG123" s="245">
        <f>IF(N123="zákl. přenesená",J123,0)</f>
        <v>0</v>
      </c>
      <c r="BH123" s="245">
        <f>IF(N123="sníž. přenesená",J123,0)</f>
        <v>0</v>
      </c>
      <c r="BI123" s="245">
        <f>IF(N123="nulová",J123,0)</f>
        <v>0</v>
      </c>
      <c r="BJ123" s="23" t="s">
        <v>76</v>
      </c>
      <c r="BK123" s="245">
        <f>ROUND(I123*H123,2)</f>
        <v>0</v>
      </c>
      <c r="BL123" s="23" t="s">
        <v>160</v>
      </c>
      <c r="BM123" s="23" t="s">
        <v>224</v>
      </c>
    </row>
    <row r="124" s="1" customFormat="1" ht="16.5" customHeight="1">
      <c r="B124" s="45"/>
      <c r="C124" s="234" t="s">
        <v>160</v>
      </c>
      <c r="D124" s="234" t="s">
        <v>131</v>
      </c>
      <c r="E124" s="235" t="s">
        <v>225</v>
      </c>
      <c r="F124" s="236" t="s">
        <v>226</v>
      </c>
      <c r="G124" s="237" t="s">
        <v>200</v>
      </c>
      <c r="H124" s="238">
        <v>2</v>
      </c>
      <c r="I124" s="239"/>
      <c r="J124" s="240">
        <f>ROUND(I124*H124,2)</f>
        <v>0</v>
      </c>
      <c r="K124" s="236" t="s">
        <v>135</v>
      </c>
      <c r="L124" s="71"/>
      <c r="M124" s="241" t="s">
        <v>21</v>
      </c>
      <c r="N124" s="242" t="s">
        <v>40</v>
      </c>
      <c r="O124" s="46"/>
      <c r="P124" s="243">
        <f>O124*H124</f>
        <v>0</v>
      </c>
      <c r="Q124" s="243">
        <v>0.00023000000000000001</v>
      </c>
      <c r="R124" s="243">
        <f>Q124*H124</f>
        <v>0.00046000000000000001</v>
      </c>
      <c r="S124" s="243">
        <v>0</v>
      </c>
      <c r="T124" s="244">
        <f>S124*H124</f>
        <v>0</v>
      </c>
      <c r="AR124" s="23" t="s">
        <v>160</v>
      </c>
      <c r="AT124" s="23" t="s">
        <v>131</v>
      </c>
      <c r="AU124" s="23" t="s">
        <v>78</v>
      </c>
      <c r="AY124" s="23" t="s">
        <v>127</v>
      </c>
      <c r="BE124" s="245">
        <f>IF(N124="základní",J124,0)</f>
        <v>0</v>
      </c>
      <c r="BF124" s="245">
        <f>IF(N124="snížená",J124,0)</f>
        <v>0</v>
      </c>
      <c r="BG124" s="245">
        <f>IF(N124="zákl. přenesená",J124,0)</f>
        <v>0</v>
      </c>
      <c r="BH124" s="245">
        <f>IF(N124="sníž. přenesená",J124,0)</f>
        <v>0</v>
      </c>
      <c r="BI124" s="245">
        <f>IF(N124="nulová",J124,0)</f>
        <v>0</v>
      </c>
      <c r="BJ124" s="23" t="s">
        <v>76</v>
      </c>
      <c r="BK124" s="245">
        <f>ROUND(I124*H124,2)</f>
        <v>0</v>
      </c>
      <c r="BL124" s="23" t="s">
        <v>160</v>
      </c>
      <c r="BM124" s="23" t="s">
        <v>227</v>
      </c>
    </row>
    <row r="125" s="1" customFormat="1" ht="25.5" customHeight="1">
      <c r="B125" s="45"/>
      <c r="C125" s="234" t="s">
        <v>228</v>
      </c>
      <c r="D125" s="234" t="s">
        <v>131</v>
      </c>
      <c r="E125" s="235" t="s">
        <v>229</v>
      </c>
      <c r="F125" s="236" t="s">
        <v>230</v>
      </c>
      <c r="G125" s="237" t="s">
        <v>200</v>
      </c>
      <c r="H125" s="238">
        <v>1</v>
      </c>
      <c r="I125" s="239"/>
      <c r="J125" s="240">
        <f>ROUND(I125*H125,2)</f>
        <v>0</v>
      </c>
      <c r="K125" s="236" t="s">
        <v>135</v>
      </c>
      <c r="L125" s="71"/>
      <c r="M125" s="241" t="s">
        <v>21</v>
      </c>
      <c r="N125" s="242" t="s">
        <v>40</v>
      </c>
      <c r="O125" s="46"/>
      <c r="P125" s="243">
        <f>O125*H125</f>
        <v>0</v>
      </c>
      <c r="Q125" s="243">
        <v>0.00025000000000000001</v>
      </c>
      <c r="R125" s="243">
        <f>Q125*H125</f>
        <v>0.00025000000000000001</v>
      </c>
      <c r="S125" s="243">
        <v>0</v>
      </c>
      <c r="T125" s="244">
        <f>S125*H125</f>
        <v>0</v>
      </c>
      <c r="AR125" s="23" t="s">
        <v>160</v>
      </c>
      <c r="AT125" s="23" t="s">
        <v>131</v>
      </c>
      <c r="AU125" s="23" t="s">
        <v>78</v>
      </c>
      <c r="AY125" s="23" t="s">
        <v>127</v>
      </c>
      <c r="BE125" s="245">
        <f>IF(N125="základní",J125,0)</f>
        <v>0</v>
      </c>
      <c r="BF125" s="245">
        <f>IF(N125="snížená",J125,0)</f>
        <v>0</v>
      </c>
      <c r="BG125" s="245">
        <f>IF(N125="zákl. přenesená",J125,0)</f>
        <v>0</v>
      </c>
      <c r="BH125" s="245">
        <f>IF(N125="sníž. přenesená",J125,0)</f>
        <v>0</v>
      </c>
      <c r="BI125" s="245">
        <f>IF(N125="nulová",J125,0)</f>
        <v>0</v>
      </c>
      <c r="BJ125" s="23" t="s">
        <v>76</v>
      </c>
      <c r="BK125" s="245">
        <f>ROUND(I125*H125,2)</f>
        <v>0</v>
      </c>
      <c r="BL125" s="23" t="s">
        <v>160</v>
      </c>
      <c r="BM125" s="23" t="s">
        <v>231</v>
      </c>
    </row>
    <row r="126" s="1" customFormat="1" ht="25.5" customHeight="1">
      <c r="B126" s="45"/>
      <c r="C126" s="234" t="s">
        <v>232</v>
      </c>
      <c r="D126" s="234" t="s">
        <v>131</v>
      </c>
      <c r="E126" s="235" t="s">
        <v>233</v>
      </c>
      <c r="F126" s="236" t="s">
        <v>234</v>
      </c>
      <c r="G126" s="237" t="s">
        <v>200</v>
      </c>
      <c r="H126" s="238">
        <v>7</v>
      </c>
      <c r="I126" s="239"/>
      <c r="J126" s="240">
        <f>ROUND(I126*H126,2)</f>
        <v>0</v>
      </c>
      <c r="K126" s="236" t="s">
        <v>135</v>
      </c>
      <c r="L126" s="71"/>
      <c r="M126" s="241" t="s">
        <v>21</v>
      </c>
      <c r="N126" s="242" t="s">
        <v>40</v>
      </c>
      <c r="O126" s="46"/>
      <c r="P126" s="243">
        <f>O126*H126</f>
        <v>0</v>
      </c>
      <c r="Q126" s="243">
        <v>0.00013999999999999999</v>
      </c>
      <c r="R126" s="243">
        <f>Q126*H126</f>
        <v>0.00097999999999999997</v>
      </c>
      <c r="S126" s="243">
        <v>0</v>
      </c>
      <c r="T126" s="244">
        <f>S126*H126</f>
        <v>0</v>
      </c>
      <c r="AR126" s="23" t="s">
        <v>160</v>
      </c>
      <c r="AT126" s="23" t="s">
        <v>131</v>
      </c>
      <c r="AU126" s="23" t="s">
        <v>78</v>
      </c>
      <c r="AY126" s="23" t="s">
        <v>127</v>
      </c>
      <c r="BE126" s="245">
        <f>IF(N126="základní",J126,0)</f>
        <v>0</v>
      </c>
      <c r="BF126" s="245">
        <f>IF(N126="snížená",J126,0)</f>
        <v>0</v>
      </c>
      <c r="BG126" s="245">
        <f>IF(N126="zákl. přenesená",J126,0)</f>
        <v>0</v>
      </c>
      <c r="BH126" s="245">
        <f>IF(N126="sníž. přenesená",J126,0)</f>
        <v>0</v>
      </c>
      <c r="BI126" s="245">
        <f>IF(N126="nulová",J126,0)</f>
        <v>0</v>
      </c>
      <c r="BJ126" s="23" t="s">
        <v>76</v>
      </c>
      <c r="BK126" s="245">
        <f>ROUND(I126*H126,2)</f>
        <v>0</v>
      </c>
      <c r="BL126" s="23" t="s">
        <v>160</v>
      </c>
      <c r="BM126" s="23" t="s">
        <v>235</v>
      </c>
    </row>
    <row r="127" s="1" customFormat="1" ht="25.5" customHeight="1">
      <c r="B127" s="45"/>
      <c r="C127" s="234" t="s">
        <v>236</v>
      </c>
      <c r="D127" s="234" t="s">
        <v>131</v>
      </c>
      <c r="E127" s="235" t="s">
        <v>237</v>
      </c>
      <c r="F127" s="236" t="s">
        <v>238</v>
      </c>
      <c r="G127" s="237" t="s">
        <v>200</v>
      </c>
      <c r="H127" s="238">
        <v>1</v>
      </c>
      <c r="I127" s="239"/>
      <c r="J127" s="240">
        <f>ROUND(I127*H127,2)</f>
        <v>0</v>
      </c>
      <c r="K127" s="236" t="s">
        <v>135</v>
      </c>
      <c r="L127" s="71"/>
      <c r="M127" s="241" t="s">
        <v>21</v>
      </c>
      <c r="N127" s="242" t="s">
        <v>40</v>
      </c>
      <c r="O127" s="46"/>
      <c r="P127" s="243">
        <f>O127*H127</f>
        <v>0</v>
      </c>
      <c r="Q127" s="243">
        <v>0.00069999999999999999</v>
      </c>
      <c r="R127" s="243">
        <f>Q127*H127</f>
        <v>0.00069999999999999999</v>
      </c>
      <c r="S127" s="243">
        <v>0</v>
      </c>
      <c r="T127" s="244">
        <f>S127*H127</f>
        <v>0</v>
      </c>
      <c r="AR127" s="23" t="s">
        <v>160</v>
      </c>
      <c r="AT127" s="23" t="s">
        <v>131</v>
      </c>
      <c r="AU127" s="23" t="s">
        <v>78</v>
      </c>
      <c r="AY127" s="23" t="s">
        <v>127</v>
      </c>
      <c r="BE127" s="245">
        <f>IF(N127="základní",J127,0)</f>
        <v>0</v>
      </c>
      <c r="BF127" s="245">
        <f>IF(N127="snížená",J127,0)</f>
        <v>0</v>
      </c>
      <c r="BG127" s="245">
        <f>IF(N127="zákl. přenesená",J127,0)</f>
        <v>0</v>
      </c>
      <c r="BH127" s="245">
        <f>IF(N127="sníž. přenesená",J127,0)</f>
        <v>0</v>
      </c>
      <c r="BI127" s="245">
        <f>IF(N127="nulová",J127,0)</f>
        <v>0</v>
      </c>
      <c r="BJ127" s="23" t="s">
        <v>76</v>
      </c>
      <c r="BK127" s="245">
        <f>ROUND(I127*H127,2)</f>
        <v>0</v>
      </c>
      <c r="BL127" s="23" t="s">
        <v>160</v>
      </c>
      <c r="BM127" s="23" t="s">
        <v>239</v>
      </c>
    </row>
    <row r="128" s="1" customFormat="1" ht="25.5" customHeight="1">
      <c r="B128" s="45"/>
      <c r="C128" s="234" t="s">
        <v>9</v>
      </c>
      <c r="D128" s="234" t="s">
        <v>131</v>
      </c>
      <c r="E128" s="235" t="s">
        <v>240</v>
      </c>
      <c r="F128" s="236" t="s">
        <v>241</v>
      </c>
      <c r="G128" s="237" t="s">
        <v>200</v>
      </c>
      <c r="H128" s="238">
        <v>6</v>
      </c>
      <c r="I128" s="239"/>
      <c r="J128" s="240">
        <f>ROUND(I128*H128,2)</f>
        <v>0</v>
      </c>
      <c r="K128" s="236" t="s">
        <v>135</v>
      </c>
      <c r="L128" s="71"/>
      <c r="M128" s="241" t="s">
        <v>21</v>
      </c>
      <c r="N128" s="242" t="s">
        <v>40</v>
      </c>
      <c r="O128" s="46"/>
      <c r="P128" s="243">
        <f>O128*H128</f>
        <v>0</v>
      </c>
      <c r="Q128" s="243">
        <v>0.00069999999999999999</v>
      </c>
      <c r="R128" s="243">
        <f>Q128*H128</f>
        <v>0.0041999999999999997</v>
      </c>
      <c r="S128" s="243">
        <v>0</v>
      </c>
      <c r="T128" s="244">
        <f>S128*H128</f>
        <v>0</v>
      </c>
      <c r="AR128" s="23" t="s">
        <v>160</v>
      </c>
      <c r="AT128" s="23" t="s">
        <v>131</v>
      </c>
      <c r="AU128" s="23" t="s">
        <v>78</v>
      </c>
      <c r="AY128" s="23" t="s">
        <v>127</v>
      </c>
      <c r="BE128" s="245">
        <f>IF(N128="základní",J128,0)</f>
        <v>0</v>
      </c>
      <c r="BF128" s="245">
        <f>IF(N128="snížená",J128,0)</f>
        <v>0</v>
      </c>
      <c r="BG128" s="245">
        <f>IF(N128="zákl. přenesená",J128,0)</f>
        <v>0</v>
      </c>
      <c r="BH128" s="245">
        <f>IF(N128="sníž. přenesená",J128,0)</f>
        <v>0</v>
      </c>
      <c r="BI128" s="245">
        <f>IF(N128="nulová",J128,0)</f>
        <v>0</v>
      </c>
      <c r="BJ128" s="23" t="s">
        <v>76</v>
      </c>
      <c r="BK128" s="245">
        <f>ROUND(I128*H128,2)</f>
        <v>0</v>
      </c>
      <c r="BL128" s="23" t="s">
        <v>160</v>
      </c>
      <c r="BM128" s="23" t="s">
        <v>242</v>
      </c>
    </row>
    <row r="129" s="1" customFormat="1" ht="16.5" customHeight="1">
      <c r="B129" s="45"/>
      <c r="C129" s="234" t="s">
        <v>243</v>
      </c>
      <c r="D129" s="234" t="s">
        <v>131</v>
      </c>
      <c r="E129" s="235" t="s">
        <v>244</v>
      </c>
      <c r="F129" s="236" t="s">
        <v>245</v>
      </c>
      <c r="G129" s="237" t="s">
        <v>200</v>
      </c>
      <c r="H129" s="238">
        <v>9</v>
      </c>
      <c r="I129" s="239"/>
      <c r="J129" s="240">
        <f>ROUND(I129*H129,2)</f>
        <v>0</v>
      </c>
      <c r="K129" s="236" t="s">
        <v>135</v>
      </c>
      <c r="L129" s="71"/>
      <c r="M129" s="241" t="s">
        <v>21</v>
      </c>
      <c r="N129" s="242" t="s">
        <v>40</v>
      </c>
      <c r="O129" s="46"/>
      <c r="P129" s="243">
        <f>O129*H129</f>
        <v>0</v>
      </c>
      <c r="Q129" s="243">
        <v>0.00022000000000000001</v>
      </c>
      <c r="R129" s="243">
        <f>Q129*H129</f>
        <v>0.00198</v>
      </c>
      <c r="S129" s="243">
        <v>0</v>
      </c>
      <c r="T129" s="244">
        <f>S129*H129</f>
        <v>0</v>
      </c>
      <c r="AR129" s="23" t="s">
        <v>160</v>
      </c>
      <c r="AT129" s="23" t="s">
        <v>131</v>
      </c>
      <c r="AU129" s="23" t="s">
        <v>78</v>
      </c>
      <c r="AY129" s="23" t="s">
        <v>127</v>
      </c>
      <c r="BE129" s="245">
        <f>IF(N129="základní",J129,0)</f>
        <v>0</v>
      </c>
      <c r="BF129" s="245">
        <f>IF(N129="snížená",J129,0)</f>
        <v>0</v>
      </c>
      <c r="BG129" s="245">
        <f>IF(N129="zákl. přenesená",J129,0)</f>
        <v>0</v>
      </c>
      <c r="BH129" s="245">
        <f>IF(N129="sníž. přenesená",J129,0)</f>
        <v>0</v>
      </c>
      <c r="BI129" s="245">
        <f>IF(N129="nulová",J129,0)</f>
        <v>0</v>
      </c>
      <c r="BJ129" s="23" t="s">
        <v>76</v>
      </c>
      <c r="BK129" s="245">
        <f>ROUND(I129*H129,2)</f>
        <v>0</v>
      </c>
      <c r="BL129" s="23" t="s">
        <v>160</v>
      </c>
      <c r="BM129" s="23" t="s">
        <v>246</v>
      </c>
    </row>
    <row r="130" s="13" customFormat="1">
      <c r="B130" s="258"/>
      <c r="C130" s="259"/>
      <c r="D130" s="248" t="s">
        <v>146</v>
      </c>
      <c r="E130" s="260" t="s">
        <v>21</v>
      </c>
      <c r="F130" s="261" t="s">
        <v>247</v>
      </c>
      <c r="G130" s="259"/>
      <c r="H130" s="260" t="s">
        <v>21</v>
      </c>
      <c r="I130" s="262"/>
      <c r="J130" s="259"/>
      <c r="K130" s="259"/>
      <c r="L130" s="263"/>
      <c r="M130" s="264"/>
      <c r="N130" s="265"/>
      <c r="O130" s="265"/>
      <c r="P130" s="265"/>
      <c r="Q130" s="265"/>
      <c r="R130" s="265"/>
      <c r="S130" s="265"/>
      <c r="T130" s="266"/>
      <c r="AT130" s="267" t="s">
        <v>146</v>
      </c>
      <c r="AU130" s="267" t="s">
        <v>78</v>
      </c>
      <c r="AV130" s="13" t="s">
        <v>76</v>
      </c>
      <c r="AW130" s="13" t="s">
        <v>33</v>
      </c>
      <c r="AX130" s="13" t="s">
        <v>69</v>
      </c>
      <c r="AY130" s="267" t="s">
        <v>127</v>
      </c>
    </row>
    <row r="131" s="12" customFormat="1">
      <c r="B131" s="246"/>
      <c r="C131" s="247"/>
      <c r="D131" s="248" t="s">
        <v>146</v>
      </c>
      <c r="E131" s="249" t="s">
        <v>21</v>
      </c>
      <c r="F131" s="250" t="s">
        <v>248</v>
      </c>
      <c r="G131" s="247"/>
      <c r="H131" s="251">
        <v>9</v>
      </c>
      <c r="I131" s="252"/>
      <c r="J131" s="247"/>
      <c r="K131" s="247"/>
      <c r="L131" s="253"/>
      <c r="M131" s="254"/>
      <c r="N131" s="255"/>
      <c r="O131" s="255"/>
      <c r="P131" s="255"/>
      <c r="Q131" s="255"/>
      <c r="R131" s="255"/>
      <c r="S131" s="255"/>
      <c r="T131" s="256"/>
      <c r="AT131" s="257" t="s">
        <v>146</v>
      </c>
      <c r="AU131" s="257" t="s">
        <v>78</v>
      </c>
      <c r="AV131" s="12" t="s">
        <v>78</v>
      </c>
      <c r="AW131" s="12" t="s">
        <v>33</v>
      </c>
      <c r="AX131" s="12" t="s">
        <v>76</v>
      </c>
      <c r="AY131" s="257" t="s">
        <v>127</v>
      </c>
    </row>
    <row r="132" s="1" customFormat="1" ht="16.5" customHeight="1">
      <c r="B132" s="45"/>
      <c r="C132" s="234" t="s">
        <v>249</v>
      </c>
      <c r="D132" s="234" t="s">
        <v>131</v>
      </c>
      <c r="E132" s="235" t="s">
        <v>250</v>
      </c>
      <c r="F132" s="236" t="s">
        <v>251</v>
      </c>
      <c r="G132" s="237" t="s">
        <v>200</v>
      </c>
      <c r="H132" s="238">
        <v>1</v>
      </c>
      <c r="I132" s="239"/>
      <c r="J132" s="240">
        <f>ROUND(I132*H132,2)</f>
        <v>0</v>
      </c>
      <c r="K132" s="236" t="s">
        <v>21</v>
      </c>
      <c r="L132" s="71"/>
      <c r="M132" s="241" t="s">
        <v>21</v>
      </c>
      <c r="N132" s="242" t="s">
        <v>40</v>
      </c>
      <c r="O132" s="46"/>
      <c r="P132" s="243">
        <f>O132*H132</f>
        <v>0</v>
      </c>
      <c r="Q132" s="243">
        <v>0.00027</v>
      </c>
      <c r="R132" s="243">
        <f>Q132*H132</f>
        <v>0.00027</v>
      </c>
      <c r="S132" s="243">
        <v>0</v>
      </c>
      <c r="T132" s="244">
        <f>S132*H132</f>
        <v>0</v>
      </c>
      <c r="AR132" s="23" t="s">
        <v>160</v>
      </c>
      <c r="AT132" s="23" t="s">
        <v>131</v>
      </c>
      <c r="AU132" s="23" t="s">
        <v>78</v>
      </c>
      <c r="AY132" s="23" t="s">
        <v>127</v>
      </c>
      <c r="BE132" s="245">
        <f>IF(N132="základní",J132,0)</f>
        <v>0</v>
      </c>
      <c r="BF132" s="245">
        <f>IF(N132="snížená",J132,0)</f>
        <v>0</v>
      </c>
      <c r="BG132" s="245">
        <f>IF(N132="zákl. přenesená",J132,0)</f>
        <v>0</v>
      </c>
      <c r="BH132" s="245">
        <f>IF(N132="sníž. přenesená",J132,0)</f>
        <v>0</v>
      </c>
      <c r="BI132" s="245">
        <f>IF(N132="nulová",J132,0)</f>
        <v>0</v>
      </c>
      <c r="BJ132" s="23" t="s">
        <v>76</v>
      </c>
      <c r="BK132" s="245">
        <f>ROUND(I132*H132,2)</f>
        <v>0</v>
      </c>
      <c r="BL132" s="23" t="s">
        <v>160</v>
      </c>
      <c r="BM132" s="23" t="s">
        <v>252</v>
      </c>
    </row>
    <row r="133" s="1" customFormat="1" ht="16.5" customHeight="1">
      <c r="B133" s="45"/>
      <c r="C133" s="268" t="s">
        <v>253</v>
      </c>
      <c r="D133" s="268" t="s">
        <v>220</v>
      </c>
      <c r="E133" s="269" t="s">
        <v>254</v>
      </c>
      <c r="F133" s="270" t="s">
        <v>255</v>
      </c>
      <c r="G133" s="271" t="s">
        <v>200</v>
      </c>
      <c r="H133" s="272">
        <v>1</v>
      </c>
      <c r="I133" s="273"/>
      <c r="J133" s="274">
        <f>ROUND(I133*H133,2)</f>
        <v>0</v>
      </c>
      <c r="K133" s="270" t="s">
        <v>135</v>
      </c>
      <c r="L133" s="275"/>
      <c r="M133" s="276" t="s">
        <v>21</v>
      </c>
      <c r="N133" s="277" t="s">
        <v>40</v>
      </c>
      <c r="O133" s="46"/>
      <c r="P133" s="243">
        <f>O133*H133</f>
        <v>0</v>
      </c>
      <c r="Q133" s="243">
        <v>8.0000000000000007E-05</v>
      </c>
      <c r="R133" s="243">
        <f>Q133*H133</f>
        <v>8.0000000000000007E-05</v>
      </c>
      <c r="S133" s="243">
        <v>0</v>
      </c>
      <c r="T133" s="244">
        <f>S133*H133</f>
        <v>0</v>
      </c>
      <c r="AR133" s="23" t="s">
        <v>223</v>
      </c>
      <c r="AT133" s="23" t="s">
        <v>220</v>
      </c>
      <c r="AU133" s="23" t="s">
        <v>78</v>
      </c>
      <c r="AY133" s="23" t="s">
        <v>127</v>
      </c>
      <c r="BE133" s="245">
        <f>IF(N133="základní",J133,0)</f>
        <v>0</v>
      </c>
      <c r="BF133" s="245">
        <f>IF(N133="snížená",J133,0)</f>
        <v>0</v>
      </c>
      <c r="BG133" s="245">
        <f>IF(N133="zákl. přenesená",J133,0)</f>
        <v>0</v>
      </c>
      <c r="BH133" s="245">
        <f>IF(N133="sníž. přenesená",J133,0)</f>
        <v>0</v>
      </c>
      <c r="BI133" s="245">
        <f>IF(N133="nulová",J133,0)</f>
        <v>0</v>
      </c>
      <c r="BJ133" s="23" t="s">
        <v>76</v>
      </c>
      <c r="BK133" s="245">
        <f>ROUND(I133*H133,2)</f>
        <v>0</v>
      </c>
      <c r="BL133" s="23" t="s">
        <v>160</v>
      </c>
      <c r="BM133" s="23" t="s">
        <v>256</v>
      </c>
    </row>
    <row r="134" s="1" customFormat="1" ht="25.5" customHeight="1">
      <c r="B134" s="45"/>
      <c r="C134" s="234" t="s">
        <v>10</v>
      </c>
      <c r="D134" s="234" t="s">
        <v>131</v>
      </c>
      <c r="E134" s="235" t="s">
        <v>257</v>
      </c>
      <c r="F134" s="236" t="s">
        <v>258</v>
      </c>
      <c r="G134" s="237" t="s">
        <v>134</v>
      </c>
      <c r="H134" s="238">
        <v>0.010999999999999999</v>
      </c>
      <c r="I134" s="239"/>
      <c r="J134" s="240">
        <f>ROUND(I134*H134,2)</f>
        <v>0</v>
      </c>
      <c r="K134" s="236" t="s">
        <v>135</v>
      </c>
      <c r="L134" s="71"/>
      <c r="M134" s="241" t="s">
        <v>21</v>
      </c>
      <c r="N134" s="242" t="s">
        <v>40</v>
      </c>
      <c r="O134" s="46"/>
      <c r="P134" s="243">
        <f>O134*H134</f>
        <v>0</v>
      </c>
      <c r="Q134" s="243">
        <v>0</v>
      </c>
      <c r="R134" s="243">
        <f>Q134*H134</f>
        <v>0</v>
      </c>
      <c r="S134" s="243">
        <v>0</v>
      </c>
      <c r="T134" s="244">
        <f>S134*H134</f>
        <v>0</v>
      </c>
      <c r="AR134" s="23" t="s">
        <v>160</v>
      </c>
      <c r="AT134" s="23" t="s">
        <v>131</v>
      </c>
      <c r="AU134" s="23" t="s">
        <v>78</v>
      </c>
      <c r="AY134" s="23" t="s">
        <v>127</v>
      </c>
      <c r="BE134" s="245">
        <f>IF(N134="základní",J134,0)</f>
        <v>0</v>
      </c>
      <c r="BF134" s="245">
        <f>IF(N134="snížená",J134,0)</f>
        <v>0</v>
      </c>
      <c r="BG134" s="245">
        <f>IF(N134="zákl. přenesená",J134,0)</f>
        <v>0</v>
      </c>
      <c r="BH134" s="245">
        <f>IF(N134="sníž. přenesená",J134,0)</f>
        <v>0</v>
      </c>
      <c r="BI134" s="245">
        <f>IF(N134="nulová",J134,0)</f>
        <v>0</v>
      </c>
      <c r="BJ134" s="23" t="s">
        <v>76</v>
      </c>
      <c r="BK134" s="245">
        <f>ROUND(I134*H134,2)</f>
        <v>0</v>
      </c>
      <c r="BL134" s="23" t="s">
        <v>160</v>
      </c>
      <c r="BM134" s="23" t="s">
        <v>259</v>
      </c>
    </row>
    <row r="135" s="11" customFormat="1" ht="29.88" customHeight="1">
      <c r="B135" s="218"/>
      <c r="C135" s="219"/>
      <c r="D135" s="220" t="s">
        <v>68</v>
      </c>
      <c r="E135" s="232" t="s">
        <v>260</v>
      </c>
      <c r="F135" s="232" t="s">
        <v>261</v>
      </c>
      <c r="G135" s="219"/>
      <c r="H135" s="219"/>
      <c r="I135" s="222"/>
      <c r="J135" s="233">
        <f>BK135</f>
        <v>0</v>
      </c>
      <c r="K135" s="219"/>
      <c r="L135" s="224"/>
      <c r="M135" s="225"/>
      <c r="N135" s="226"/>
      <c r="O135" s="226"/>
      <c r="P135" s="227">
        <f>SUM(P136:P142)</f>
        <v>0</v>
      </c>
      <c r="Q135" s="226"/>
      <c r="R135" s="227">
        <f>SUM(R136:R142)</f>
        <v>0.22877999999999998</v>
      </c>
      <c r="S135" s="226"/>
      <c r="T135" s="228">
        <f>SUM(T136:T142)</f>
        <v>0</v>
      </c>
      <c r="AR135" s="229" t="s">
        <v>78</v>
      </c>
      <c r="AT135" s="230" t="s">
        <v>68</v>
      </c>
      <c r="AU135" s="230" t="s">
        <v>76</v>
      </c>
      <c r="AY135" s="229" t="s">
        <v>127</v>
      </c>
      <c r="BK135" s="231">
        <f>SUM(BK136:BK142)</f>
        <v>0</v>
      </c>
    </row>
    <row r="136" s="1" customFormat="1" ht="38.25" customHeight="1">
      <c r="B136" s="45"/>
      <c r="C136" s="234" t="s">
        <v>262</v>
      </c>
      <c r="D136" s="234" t="s">
        <v>131</v>
      </c>
      <c r="E136" s="235" t="s">
        <v>263</v>
      </c>
      <c r="F136" s="236" t="s">
        <v>264</v>
      </c>
      <c r="G136" s="237" t="s">
        <v>200</v>
      </c>
      <c r="H136" s="238">
        <v>2</v>
      </c>
      <c r="I136" s="239"/>
      <c r="J136" s="240">
        <f>ROUND(I136*H136,2)</f>
        <v>0</v>
      </c>
      <c r="K136" s="236" t="s">
        <v>135</v>
      </c>
      <c r="L136" s="71"/>
      <c r="M136" s="241" t="s">
        <v>21</v>
      </c>
      <c r="N136" s="242" t="s">
        <v>40</v>
      </c>
      <c r="O136" s="46"/>
      <c r="P136" s="243">
        <f>O136*H136</f>
        <v>0</v>
      </c>
      <c r="Q136" s="243">
        <v>0.022290000000000001</v>
      </c>
      <c r="R136" s="243">
        <f>Q136*H136</f>
        <v>0.044580000000000002</v>
      </c>
      <c r="S136" s="243">
        <v>0</v>
      </c>
      <c r="T136" s="244">
        <f>S136*H136</f>
        <v>0</v>
      </c>
      <c r="AR136" s="23" t="s">
        <v>160</v>
      </c>
      <c r="AT136" s="23" t="s">
        <v>131</v>
      </c>
      <c r="AU136" s="23" t="s">
        <v>78</v>
      </c>
      <c r="AY136" s="23" t="s">
        <v>127</v>
      </c>
      <c r="BE136" s="245">
        <f>IF(N136="základní",J136,0)</f>
        <v>0</v>
      </c>
      <c r="BF136" s="245">
        <f>IF(N136="snížená",J136,0)</f>
        <v>0</v>
      </c>
      <c r="BG136" s="245">
        <f>IF(N136="zákl. přenesená",J136,0)</f>
        <v>0</v>
      </c>
      <c r="BH136" s="245">
        <f>IF(N136="sníž. přenesená",J136,0)</f>
        <v>0</v>
      </c>
      <c r="BI136" s="245">
        <f>IF(N136="nulová",J136,0)</f>
        <v>0</v>
      </c>
      <c r="BJ136" s="23" t="s">
        <v>76</v>
      </c>
      <c r="BK136" s="245">
        <f>ROUND(I136*H136,2)</f>
        <v>0</v>
      </c>
      <c r="BL136" s="23" t="s">
        <v>160</v>
      </c>
      <c r="BM136" s="23" t="s">
        <v>265</v>
      </c>
    </row>
    <row r="137" s="1" customFormat="1" ht="38.25" customHeight="1">
      <c r="B137" s="45"/>
      <c r="C137" s="234" t="s">
        <v>266</v>
      </c>
      <c r="D137" s="234" t="s">
        <v>131</v>
      </c>
      <c r="E137" s="235" t="s">
        <v>267</v>
      </c>
      <c r="F137" s="236" t="s">
        <v>268</v>
      </c>
      <c r="G137" s="237" t="s">
        <v>200</v>
      </c>
      <c r="H137" s="238">
        <v>1</v>
      </c>
      <c r="I137" s="239"/>
      <c r="J137" s="240">
        <f>ROUND(I137*H137,2)</f>
        <v>0</v>
      </c>
      <c r="K137" s="236" t="s">
        <v>135</v>
      </c>
      <c r="L137" s="71"/>
      <c r="M137" s="241" t="s">
        <v>21</v>
      </c>
      <c r="N137" s="242" t="s">
        <v>40</v>
      </c>
      <c r="O137" s="46"/>
      <c r="P137" s="243">
        <f>O137*H137</f>
        <v>0</v>
      </c>
      <c r="Q137" s="243">
        <v>0.047840000000000001</v>
      </c>
      <c r="R137" s="243">
        <f>Q137*H137</f>
        <v>0.047840000000000001</v>
      </c>
      <c r="S137" s="243">
        <v>0</v>
      </c>
      <c r="T137" s="244">
        <f>S137*H137</f>
        <v>0</v>
      </c>
      <c r="AR137" s="23" t="s">
        <v>160</v>
      </c>
      <c r="AT137" s="23" t="s">
        <v>131</v>
      </c>
      <c r="AU137" s="23" t="s">
        <v>78</v>
      </c>
      <c r="AY137" s="23" t="s">
        <v>127</v>
      </c>
      <c r="BE137" s="245">
        <f>IF(N137="základní",J137,0)</f>
        <v>0</v>
      </c>
      <c r="BF137" s="245">
        <f>IF(N137="snížená",J137,0)</f>
        <v>0</v>
      </c>
      <c r="BG137" s="245">
        <f>IF(N137="zákl. přenesená",J137,0)</f>
        <v>0</v>
      </c>
      <c r="BH137" s="245">
        <f>IF(N137="sníž. přenesená",J137,0)</f>
        <v>0</v>
      </c>
      <c r="BI137" s="245">
        <f>IF(N137="nulová",J137,0)</f>
        <v>0</v>
      </c>
      <c r="BJ137" s="23" t="s">
        <v>76</v>
      </c>
      <c r="BK137" s="245">
        <f>ROUND(I137*H137,2)</f>
        <v>0</v>
      </c>
      <c r="BL137" s="23" t="s">
        <v>160</v>
      </c>
      <c r="BM137" s="23" t="s">
        <v>269</v>
      </c>
    </row>
    <row r="138" s="1" customFormat="1" ht="38.25" customHeight="1">
      <c r="B138" s="45"/>
      <c r="C138" s="234" t="s">
        <v>270</v>
      </c>
      <c r="D138" s="234" t="s">
        <v>131</v>
      </c>
      <c r="E138" s="235" t="s">
        <v>271</v>
      </c>
      <c r="F138" s="236" t="s">
        <v>272</v>
      </c>
      <c r="G138" s="237" t="s">
        <v>200</v>
      </c>
      <c r="H138" s="238">
        <v>1</v>
      </c>
      <c r="I138" s="239"/>
      <c r="J138" s="240">
        <f>ROUND(I138*H138,2)</f>
        <v>0</v>
      </c>
      <c r="K138" s="236" t="s">
        <v>135</v>
      </c>
      <c r="L138" s="71"/>
      <c r="M138" s="241" t="s">
        <v>21</v>
      </c>
      <c r="N138" s="242" t="s">
        <v>40</v>
      </c>
      <c r="O138" s="46"/>
      <c r="P138" s="243">
        <f>O138*H138</f>
        <v>0</v>
      </c>
      <c r="Q138" s="243">
        <v>0.054359999999999999</v>
      </c>
      <c r="R138" s="243">
        <f>Q138*H138</f>
        <v>0.054359999999999999</v>
      </c>
      <c r="S138" s="243">
        <v>0</v>
      </c>
      <c r="T138" s="244">
        <f>S138*H138</f>
        <v>0</v>
      </c>
      <c r="AR138" s="23" t="s">
        <v>160</v>
      </c>
      <c r="AT138" s="23" t="s">
        <v>131</v>
      </c>
      <c r="AU138" s="23" t="s">
        <v>78</v>
      </c>
      <c r="AY138" s="23" t="s">
        <v>127</v>
      </c>
      <c r="BE138" s="245">
        <f>IF(N138="základní",J138,0)</f>
        <v>0</v>
      </c>
      <c r="BF138" s="245">
        <f>IF(N138="snížená",J138,0)</f>
        <v>0</v>
      </c>
      <c r="BG138" s="245">
        <f>IF(N138="zákl. přenesená",J138,0)</f>
        <v>0</v>
      </c>
      <c r="BH138" s="245">
        <f>IF(N138="sníž. přenesená",J138,0)</f>
        <v>0</v>
      </c>
      <c r="BI138" s="245">
        <f>IF(N138="nulová",J138,0)</f>
        <v>0</v>
      </c>
      <c r="BJ138" s="23" t="s">
        <v>76</v>
      </c>
      <c r="BK138" s="245">
        <f>ROUND(I138*H138,2)</f>
        <v>0</v>
      </c>
      <c r="BL138" s="23" t="s">
        <v>160</v>
      </c>
      <c r="BM138" s="23" t="s">
        <v>273</v>
      </c>
    </row>
    <row r="139" s="1" customFormat="1" ht="38.25" customHeight="1">
      <c r="B139" s="45"/>
      <c r="C139" s="234" t="s">
        <v>274</v>
      </c>
      <c r="D139" s="234" t="s">
        <v>131</v>
      </c>
      <c r="E139" s="235" t="s">
        <v>275</v>
      </c>
      <c r="F139" s="236" t="s">
        <v>276</v>
      </c>
      <c r="G139" s="237" t="s">
        <v>200</v>
      </c>
      <c r="H139" s="238">
        <v>1</v>
      </c>
      <c r="I139" s="239"/>
      <c r="J139" s="240">
        <f>ROUND(I139*H139,2)</f>
        <v>0</v>
      </c>
      <c r="K139" s="236" t="s">
        <v>135</v>
      </c>
      <c r="L139" s="71"/>
      <c r="M139" s="241" t="s">
        <v>21</v>
      </c>
      <c r="N139" s="242" t="s">
        <v>40</v>
      </c>
      <c r="O139" s="46"/>
      <c r="P139" s="243">
        <f>O139*H139</f>
        <v>0</v>
      </c>
      <c r="Q139" s="243">
        <v>0.045319999999999999</v>
      </c>
      <c r="R139" s="243">
        <f>Q139*H139</f>
        <v>0.045319999999999999</v>
      </c>
      <c r="S139" s="243">
        <v>0</v>
      </c>
      <c r="T139" s="244">
        <f>S139*H139</f>
        <v>0</v>
      </c>
      <c r="AR139" s="23" t="s">
        <v>160</v>
      </c>
      <c r="AT139" s="23" t="s">
        <v>131</v>
      </c>
      <c r="AU139" s="23" t="s">
        <v>78</v>
      </c>
      <c r="AY139" s="23" t="s">
        <v>127</v>
      </c>
      <c r="BE139" s="245">
        <f>IF(N139="základní",J139,0)</f>
        <v>0</v>
      </c>
      <c r="BF139" s="245">
        <f>IF(N139="snížená",J139,0)</f>
        <v>0</v>
      </c>
      <c r="BG139" s="245">
        <f>IF(N139="zákl. přenesená",J139,0)</f>
        <v>0</v>
      </c>
      <c r="BH139" s="245">
        <f>IF(N139="sníž. přenesená",J139,0)</f>
        <v>0</v>
      </c>
      <c r="BI139" s="245">
        <f>IF(N139="nulová",J139,0)</f>
        <v>0</v>
      </c>
      <c r="BJ139" s="23" t="s">
        <v>76</v>
      </c>
      <c r="BK139" s="245">
        <f>ROUND(I139*H139,2)</f>
        <v>0</v>
      </c>
      <c r="BL139" s="23" t="s">
        <v>160</v>
      </c>
      <c r="BM139" s="23" t="s">
        <v>277</v>
      </c>
    </row>
    <row r="140" s="1" customFormat="1" ht="38.25" customHeight="1">
      <c r="B140" s="45"/>
      <c r="C140" s="234" t="s">
        <v>278</v>
      </c>
      <c r="D140" s="234" t="s">
        <v>131</v>
      </c>
      <c r="E140" s="235" t="s">
        <v>279</v>
      </c>
      <c r="F140" s="236" t="s">
        <v>280</v>
      </c>
      <c r="G140" s="237" t="s">
        <v>200</v>
      </c>
      <c r="H140" s="238">
        <v>1</v>
      </c>
      <c r="I140" s="239"/>
      <c r="J140" s="240">
        <f>ROUND(I140*H140,2)</f>
        <v>0</v>
      </c>
      <c r="K140" s="236" t="s">
        <v>135</v>
      </c>
      <c r="L140" s="71"/>
      <c r="M140" s="241" t="s">
        <v>21</v>
      </c>
      <c r="N140" s="242" t="s">
        <v>40</v>
      </c>
      <c r="O140" s="46"/>
      <c r="P140" s="243">
        <f>O140*H140</f>
        <v>0</v>
      </c>
      <c r="Q140" s="243">
        <v>0.010880000000000001</v>
      </c>
      <c r="R140" s="243">
        <f>Q140*H140</f>
        <v>0.010880000000000001</v>
      </c>
      <c r="S140" s="243">
        <v>0</v>
      </c>
      <c r="T140" s="244">
        <f>S140*H140</f>
        <v>0</v>
      </c>
      <c r="AR140" s="23" t="s">
        <v>160</v>
      </c>
      <c r="AT140" s="23" t="s">
        <v>131</v>
      </c>
      <c r="AU140" s="23" t="s">
        <v>78</v>
      </c>
      <c r="AY140" s="23" t="s">
        <v>127</v>
      </c>
      <c r="BE140" s="245">
        <f>IF(N140="základní",J140,0)</f>
        <v>0</v>
      </c>
      <c r="BF140" s="245">
        <f>IF(N140="snížená",J140,0)</f>
        <v>0</v>
      </c>
      <c r="BG140" s="245">
        <f>IF(N140="zákl. přenesená",J140,0)</f>
        <v>0</v>
      </c>
      <c r="BH140" s="245">
        <f>IF(N140="sníž. přenesená",J140,0)</f>
        <v>0</v>
      </c>
      <c r="BI140" s="245">
        <f>IF(N140="nulová",J140,0)</f>
        <v>0</v>
      </c>
      <c r="BJ140" s="23" t="s">
        <v>76</v>
      </c>
      <c r="BK140" s="245">
        <f>ROUND(I140*H140,2)</f>
        <v>0</v>
      </c>
      <c r="BL140" s="23" t="s">
        <v>160</v>
      </c>
      <c r="BM140" s="23" t="s">
        <v>281</v>
      </c>
    </row>
    <row r="141" s="1" customFormat="1" ht="25.5" customHeight="1">
      <c r="B141" s="45"/>
      <c r="C141" s="234" t="s">
        <v>282</v>
      </c>
      <c r="D141" s="234" t="s">
        <v>131</v>
      </c>
      <c r="E141" s="235" t="s">
        <v>283</v>
      </c>
      <c r="F141" s="236" t="s">
        <v>284</v>
      </c>
      <c r="G141" s="237" t="s">
        <v>200</v>
      </c>
      <c r="H141" s="238">
        <v>1</v>
      </c>
      <c r="I141" s="239"/>
      <c r="J141" s="240">
        <f>ROUND(I141*H141,2)</f>
        <v>0</v>
      </c>
      <c r="K141" s="236" t="s">
        <v>135</v>
      </c>
      <c r="L141" s="71"/>
      <c r="M141" s="241" t="s">
        <v>21</v>
      </c>
      <c r="N141" s="242" t="s">
        <v>40</v>
      </c>
      <c r="O141" s="46"/>
      <c r="P141" s="243">
        <f>O141*H141</f>
        <v>0</v>
      </c>
      <c r="Q141" s="243">
        <v>0.0258</v>
      </c>
      <c r="R141" s="243">
        <f>Q141*H141</f>
        <v>0.0258</v>
      </c>
      <c r="S141" s="243">
        <v>0</v>
      </c>
      <c r="T141" s="244">
        <f>S141*H141</f>
        <v>0</v>
      </c>
      <c r="AR141" s="23" t="s">
        <v>160</v>
      </c>
      <c r="AT141" s="23" t="s">
        <v>131</v>
      </c>
      <c r="AU141" s="23" t="s">
        <v>78</v>
      </c>
      <c r="AY141" s="23" t="s">
        <v>127</v>
      </c>
      <c r="BE141" s="245">
        <f>IF(N141="základní",J141,0)</f>
        <v>0</v>
      </c>
      <c r="BF141" s="245">
        <f>IF(N141="snížená",J141,0)</f>
        <v>0</v>
      </c>
      <c r="BG141" s="245">
        <f>IF(N141="zákl. přenesená",J141,0)</f>
        <v>0</v>
      </c>
      <c r="BH141" s="245">
        <f>IF(N141="sníž. přenesená",J141,0)</f>
        <v>0</v>
      </c>
      <c r="BI141" s="245">
        <f>IF(N141="nulová",J141,0)</f>
        <v>0</v>
      </c>
      <c r="BJ141" s="23" t="s">
        <v>76</v>
      </c>
      <c r="BK141" s="245">
        <f>ROUND(I141*H141,2)</f>
        <v>0</v>
      </c>
      <c r="BL141" s="23" t="s">
        <v>160</v>
      </c>
      <c r="BM141" s="23" t="s">
        <v>285</v>
      </c>
    </row>
    <row r="142" s="1" customFormat="1" ht="25.5" customHeight="1">
      <c r="B142" s="45"/>
      <c r="C142" s="234" t="s">
        <v>223</v>
      </c>
      <c r="D142" s="234" t="s">
        <v>131</v>
      </c>
      <c r="E142" s="235" t="s">
        <v>286</v>
      </c>
      <c r="F142" s="236" t="s">
        <v>287</v>
      </c>
      <c r="G142" s="237" t="s">
        <v>134</v>
      </c>
      <c r="H142" s="238">
        <v>0.22900000000000001</v>
      </c>
      <c r="I142" s="239"/>
      <c r="J142" s="240">
        <f>ROUND(I142*H142,2)</f>
        <v>0</v>
      </c>
      <c r="K142" s="236" t="s">
        <v>135</v>
      </c>
      <c r="L142" s="71"/>
      <c r="M142" s="241" t="s">
        <v>21</v>
      </c>
      <c r="N142" s="242" t="s">
        <v>40</v>
      </c>
      <c r="O142" s="46"/>
      <c r="P142" s="243">
        <f>O142*H142</f>
        <v>0</v>
      </c>
      <c r="Q142" s="243">
        <v>0</v>
      </c>
      <c r="R142" s="243">
        <f>Q142*H142</f>
        <v>0</v>
      </c>
      <c r="S142" s="243">
        <v>0</v>
      </c>
      <c r="T142" s="244">
        <f>S142*H142</f>
        <v>0</v>
      </c>
      <c r="AR142" s="23" t="s">
        <v>160</v>
      </c>
      <c r="AT142" s="23" t="s">
        <v>131</v>
      </c>
      <c r="AU142" s="23" t="s">
        <v>78</v>
      </c>
      <c r="AY142" s="23" t="s">
        <v>127</v>
      </c>
      <c r="BE142" s="245">
        <f>IF(N142="základní",J142,0)</f>
        <v>0</v>
      </c>
      <c r="BF142" s="245">
        <f>IF(N142="snížená",J142,0)</f>
        <v>0</v>
      </c>
      <c r="BG142" s="245">
        <f>IF(N142="zákl. přenesená",J142,0)</f>
        <v>0</v>
      </c>
      <c r="BH142" s="245">
        <f>IF(N142="sníž. přenesená",J142,0)</f>
        <v>0</v>
      </c>
      <c r="BI142" s="245">
        <f>IF(N142="nulová",J142,0)</f>
        <v>0</v>
      </c>
      <c r="BJ142" s="23" t="s">
        <v>76</v>
      </c>
      <c r="BK142" s="245">
        <f>ROUND(I142*H142,2)</f>
        <v>0</v>
      </c>
      <c r="BL142" s="23" t="s">
        <v>160</v>
      </c>
      <c r="BM142" s="23" t="s">
        <v>288</v>
      </c>
    </row>
    <row r="143" s="11" customFormat="1" ht="37.44" customHeight="1">
      <c r="B143" s="218"/>
      <c r="C143" s="219"/>
      <c r="D143" s="220" t="s">
        <v>68</v>
      </c>
      <c r="E143" s="221" t="s">
        <v>289</v>
      </c>
      <c r="F143" s="221" t="s">
        <v>290</v>
      </c>
      <c r="G143" s="219"/>
      <c r="H143" s="219"/>
      <c r="I143" s="222"/>
      <c r="J143" s="223">
        <f>BK143</f>
        <v>0</v>
      </c>
      <c r="K143" s="219"/>
      <c r="L143" s="224"/>
      <c r="M143" s="225"/>
      <c r="N143" s="226"/>
      <c r="O143" s="226"/>
      <c r="P143" s="227">
        <f>SUM(P144:P150)</f>
        <v>0</v>
      </c>
      <c r="Q143" s="226"/>
      <c r="R143" s="227">
        <f>SUM(R144:R150)</f>
        <v>0</v>
      </c>
      <c r="S143" s="226"/>
      <c r="T143" s="228">
        <f>SUM(T144:T150)</f>
        <v>0</v>
      </c>
      <c r="AR143" s="229" t="s">
        <v>136</v>
      </c>
      <c r="AT143" s="230" t="s">
        <v>68</v>
      </c>
      <c r="AU143" s="230" t="s">
        <v>69</v>
      </c>
      <c r="AY143" s="229" t="s">
        <v>127</v>
      </c>
      <c r="BK143" s="231">
        <f>SUM(BK144:BK150)</f>
        <v>0</v>
      </c>
    </row>
    <row r="144" s="1" customFormat="1" ht="16.5" customHeight="1">
      <c r="B144" s="45"/>
      <c r="C144" s="234" t="s">
        <v>291</v>
      </c>
      <c r="D144" s="234" t="s">
        <v>131</v>
      </c>
      <c r="E144" s="235" t="s">
        <v>292</v>
      </c>
      <c r="F144" s="236" t="s">
        <v>293</v>
      </c>
      <c r="G144" s="237" t="s">
        <v>168</v>
      </c>
      <c r="H144" s="238">
        <v>1</v>
      </c>
      <c r="I144" s="239"/>
      <c r="J144" s="240">
        <f>ROUND(I144*H144,2)</f>
        <v>0</v>
      </c>
      <c r="K144" s="236" t="s">
        <v>21</v>
      </c>
      <c r="L144" s="71"/>
      <c r="M144" s="241" t="s">
        <v>21</v>
      </c>
      <c r="N144" s="242" t="s">
        <v>40</v>
      </c>
      <c r="O144" s="46"/>
      <c r="P144" s="243">
        <f>O144*H144</f>
        <v>0</v>
      </c>
      <c r="Q144" s="243">
        <v>0</v>
      </c>
      <c r="R144" s="243">
        <f>Q144*H144</f>
        <v>0</v>
      </c>
      <c r="S144" s="243">
        <v>0</v>
      </c>
      <c r="T144" s="244">
        <f>S144*H144</f>
        <v>0</v>
      </c>
      <c r="AR144" s="23" t="s">
        <v>294</v>
      </c>
      <c r="AT144" s="23" t="s">
        <v>131</v>
      </c>
      <c r="AU144" s="23" t="s">
        <v>76</v>
      </c>
      <c r="AY144" s="23" t="s">
        <v>127</v>
      </c>
      <c r="BE144" s="245">
        <f>IF(N144="základní",J144,0)</f>
        <v>0</v>
      </c>
      <c r="BF144" s="245">
        <f>IF(N144="snížená",J144,0)</f>
        <v>0</v>
      </c>
      <c r="BG144" s="245">
        <f>IF(N144="zákl. přenesená",J144,0)</f>
        <v>0</v>
      </c>
      <c r="BH144" s="245">
        <f>IF(N144="sníž. přenesená",J144,0)</f>
        <v>0</v>
      </c>
      <c r="BI144" s="245">
        <f>IF(N144="nulová",J144,0)</f>
        <v>0</v>
      </c>
      <c r="BJ144" s="23" t="s">
        <v>76</v>
      </c>
      <c r="BK144" s="245">
        <f>ROUND(I144*H144,2)</f>
        <v>0</v>
      </c>
      <c r="BL144" s="23" t="s">
        <v>294</v>
      </c>
      <c r="BM144" s="23" t="s">
        <v>295</v>
      </c>
    </row>
    <row r="145" s="1" customFormat="1" ht="25.5" customHeight="1">
      <c r="B145" s="45"/>
      <c r="C145" s="234" t="s">
        <v>296</v>
      </c>
      <c r="D145" s="234" t="s">
        <v>131</v>
      </c>
      <c r="E145" s="235" t="s">
        <v>297</v>
      </c>
      <c r="F145" s="236" t="s">
        <v>298</v>
      </c>
      <c r="G145" s="237" t="s">
        <v>299</v>
      </c>
      <c r="H145" s="238">
        <v>20</v>
      </c>
      <c r="I145" s="239"/>
      <c r="J145" s="240">
        <f>ROUND(I145*H145,2)</f>
        <v>0</v>
      </c>
      <c r="K145" s="236" t="s">
        <v>135</v>
      </c>
      <c r="L145" s="71"/>
      <c r="M145" s="241" t="s">
        <v>21</v>
      </c>
      <c r="N145" s="242" t="s">
        <v>40</v>
      </c>
      <c r="O145" s="46"/>
      <c r="P145" s="243">
        <f>O145*H145</f>
        <v>0</v>
      </c>
      <c r="Q145" s="243">
        <v>0</v>
      </c>
      <c r="R145" s="243">
        <f>Q145*H145</f>
        <v>0</v>
      </c>
      <c r="S145" s="243">
        <v>0</v>
      </c>
      <c r="T145" s="244">
        <f>S145*H145</f>
        <v>0</v>
      </c>
      <c r="AR145" s="23" t="s">
        <v>294</v>
      </c>
      <c r="AT145" s="23" t="s">
        <v>131</v>
      </c>
      <c r="AU145" s="23" t="s">
        <v>76</v>
      </c>
      <c r="AY145" s="23" t="s">
        <v>127</v>
      </c>
      <c r="BE145" s="245">
        <f>IF(N145="základní",J145,0)</f>
        <v>0</v>
      </c>
      <c r="BF145" s="245">
        <f>IF(N145="snížená",J145,0)</f>
        <v>0</v>
      </c>
      <c r="BG145" s="245">
        <f>IF(N145="zákl. přenesená",J145,0)</f>
        <v>0</v>
      </c>
      <c r="BH145" s="245">
        <f>IF(N145="sníž. přenesená",J145,0)</f>
        <v>0</v>
      </c>
      <c r="BI145" s="245">
        <f>IF(N145="nulová",J145,0)</f>
        <v>0</v>
      </c>
      <c r="BJ145" s="23" t="s">
        <v>76</v>
      </c>
      <c r="BK145" s="245">
        <f>ROUND(I145*H145,2)</f>
        <v>0</v>
      </c>
      <c r="BL145" s="23" t="s">
        <v>294</v>
      </c>
      <c r="BM145" s="23" t="s">
        <v>300</v>
      </c>
    </row>
    <row r="146" s="13" customFormat="1">
      <c r="B146" s="258"/>
      <c r="C146" s="259"/>
      <c r="D146" s="248" t="s">
        <v>146</v>
      </c>
      <c r="E146" s="260" t="s">
        <v>21</v>
      </c>
      <c r="F146" s="261" t="s">
        <v>301</v>
      </c>
      <c r="G146" s="259"/>
      <c r="H146" s="260" t="s">
        <v>21</v>
      </c>
      <c r="I146" s="262"/>
      <c r="J146" s="259"/>
      <c r="K146" s="259"/>
      <c r="L146" s="263"/>
      <c r="M146" s="264"/>
      <c r="N146" s="265"/>
      <c r="O146" s="265"/>
      <c r="P146" s="265"/>
      <c r="Q146" s="265"/>
      <c r="R146" s="265"/>
      <c r="S146" s="265"/>
      <c r="T146" s="266"/>
      <c r="AT146" s="267" t="s">
        <v>146</v>
      </c>
      <c r="AU146" s="267" t="s">
        <v>76</v>
      </c>
      <c r="AV146" s="13" t="s">
        <v>76</v>
      </c>
      <c r="AW146" s="13" t="s">
        <v>33</v>
      </c>
      <c r="AX146" s="13" t="s">
        <v>69</v>
      </c>
      <c r="AY146" s="267" t="s">
        <v>127</v>
      </c>
    </row>
    <row r="147" s="12" customFormat="1">
      <c r="B147" s="246"/>
      <c r="C147" s="247"/>
      <c r="D147" s="248" t="s">
        <v>146</v>
      </c>
      <c r="E147" s="249" t="s">
        <v>21</v>
      </c>
      <c r="F147" s="250" t="s">
        <v>236</v>
      </c>
      <c r="G147" s="247"/>
      <c r="H147" s="251">
        <v>20</v>
      </c>
      <c r="I147" s="252"/>
      <c r="J147" s="247"/>
      <c r="K147" s="247"/>
      <c r="L147" s="253"/>
      <c r="M147" s="254"/>
      <c r="N147" s="255"/>
      <c r="O147" s="255"/>
      <c r="P147" s="255"/>
      <c r="Q147" s="255"/>
      <c r="R147" s="255"/>
      <c r="S147" s="255"/>
      <c r="T147" s="256"/>
      <c r="AT147" s="257" t="s">
        <v>146</v>
      </c>
      <c r="AU147" s="257" t="s">
        <v>76</v>
      </c>
      <c r="AV147" s="12" t="s">
        <v>78</v>
      </c>
      <c r="AW147" s="12" t="s">
        <v>33</v>
      </c>
      <c r="AX147" s="12" t="s">
        <v>76</v>
      </c>
      <c r="AY147" s="257" t="s">
        <v>127</v>
      </c>
    </row>
    <row r="148" s="1" customFormat="1" ht="25.5" customHeight="1">
      <c r="B148" s="45"/>
      <c r="C148" s="234" t="s">
        <v>302</v>
      </c>
      <c r="D148" s="234" t="s">
        <v>131</v>
      </c>
      <c r="E148" s="235" t="s">
        <v>303</v>
      </c>
      <c r="F148" s="236" t="s">
        <v>304</v>
      </c>
      <c r="G148" s="237" t="s">
        <v>299</v>
      </c>
      <c r="H148" s="238">
        <v>60</v>
      </c>
      <c r="I148" s="239"/>
      <c r="J148" s="240">
        <f>ROUND(I148*H148,2)</f>
        <v>0</v>
      </c>
      <c r="K148" s="236" t="s">
        <v>135</v>
      </c>
      <c r="L148" s="71"/>
      <c r="M148" s="241" t="s">
        <v>21</v>
      </c>
      <c r="N148" s="242" t="s">
        <v>40</v>
      </c>
      <c r="O148" s="46"/>
      <c r="P148" s="243">
        <f>O148*H148</f>
        <v>0</v>
      </c>
      <c r="Q148" s="243">
        <v>0</v>
      </c>
      <c r="R148" s="243">
        <f>Q148*H148</f>
        <v>0</v>
      </c>
      <c r="S148" s="243">
        <v>0</v>
      </c>
      <c r="T148" s="244">
        <f>S148*H148</f>
        <v>0</v>
      </c>
      <c r="AR148" s="23" t="s">
        <v>294</v>
      </c>
      <c r="AT148" s="23" t="s">
        <v>131</v>
      </c>
      <c r="AU148" s="23" t="s">
        <v>76</v>
      </c>
      <c r="AY148" s="23" t="s">
        <v>127</v>
      </c>
      <c r="BE148" s="245">
        <f>IF(N148="základní",J148,0)</f>
        <v>0</v>
      </c>
      <c r="BF148" s="245">
        <f>IF(N148="snížená",J148,0)</f>
        <v>0</v>
      </c>
      <c r="BG148" s="245">
        <f>IF(N148="zákl. přenesená",J148,0)</f>
        <v>0</v>
      </c>
      <c r="BH148" s="245">
        <f>IF(N148="sníž. přenesená",J148,0)</f>
        <v>0</v>
      </c>
      <c r="BI148" s="245">
        <f>IF(N148="nulová",J148,0)</f>
        <v>0</v>
      </c>
      <c r="BJ148" s="23" t="s">
        <v>76</v>
      </c>
      <c r="BK148" s="245">
        <f>ROUND(I148*H148,2)</f>
        <v>0</v>
      </c>
      <c r="BL148" s="23" t="s">
        <v>294</v>
      </c>
      <c r="BM148" s="23" t="s">
        <v>305</v>
      </c>
    </row>
    <row r="149" s="13" customFormat="1">
      <c r="B149" s="258"/>
      <c r="C149" s="259"/>
      <c r="D149" s="248" t="s">
        <v>146</v>
      </c>
      <c r="E149" s="260" t="s">
        <v>21</v>
      </c>
      <c r="F149" s="261" t="s">
        <v>306</v>
      </c>
      <c r="G149" s="259"/>
      <c r="H149" s="260" t="s">
        <v>21</v>
      </c>
      <c r="I149" s="262"/>
      <c r="J149" s="259"/>
      <c r="K149" s="259"/>
      <c r="L149" s="263"/>
      <c r="M149" s="264"/>
      <c r="N149" s="265"/>
      <c r="O149" s="265"/>
      <c r="P149" s="265"/>
      <c r="Q149" s="265"/>
      <c r="R149" s="265"/>
      <c r="S149" s="265"/>
      <c r="T149" s="266"/>
      <c r="AT149" s="267" t="s">
        <v>146</v>
      </c>
      <c r="AU149" s="267" t="s">
        <v>76</v>
      </c>
      <c r="AV149" s="13" t="s">
        <v>76</v>
      </c>
      <c r="AW149" s="13" t="s">
        <v>33</v>
      </c>
      <c r="AX149" s="13" t="s">
        <v>69</v>
      </c>
      <c r="AY149" s="267" t="s">
        <v>127</v>
      </c>
    </row>
    <row r="150" s="12" customFormat="1">
      <c r="B150" s="246"/>
      <c r="C150" s="247"/>
      <c r="D150" s="248" t="s">
        <v>146</v>
      </c>
      <c r="E150" s="249" t="s">
        <v>21</v>
      </c>
      <c r="F150" s="250" t="s">
        <v>307</v>
      </c>
      <c r="G150" s="247"/>
      <c r="H150" s="251">
        <v>60</v>
      </c>
      <c r="I150" s="252"/>
      <c r="J150" s="247"/>
      <c r="K150" s="247"/>
      <c r="L150" s="253"/>
      <c r="M150" s="278"/>
      <c r="N150" s="279"/>
      <c r="O150" s="279"/>
      <c r="P150" s="279"/>
      <c r="Q150" s="279"/>
      <c r="R150" s="279"/>
      <c r="S150" s="279"/>
      <c r="T150" s="280"/>
      <c r="AT150" s="257" t="s">
        <v>146</v>
      </c>
      <c r="AU150" s="257" t="s">
        <v>76</v>
      </c>
      <c r="AV150" s="12" t="s">
        <v>78</v>
      </c>
      <c r="AW150" s="12" t="s">
        <v>33</v>
      </c>
      <c r="AX150" s="12" t="s">
        <v>76</v>
      </c>
      <c r="AY150" s="257" t="s">
        <v>127</v>
      </c>
    </row>
    <row r="151" s="1" customFormat="1" ht="6.96" customHeight="1">
      <c r="B151" s="66"/>
      <c r="C151" s="67"/>
      <c r="D151" s="67"/>
      <c r="E151" s="67"/>
      <c r="F151" s="67"/>
      <c r="G151" s="67"/>
      <c r="H151" s="67"/>
      <c r="I151" s="177"/>
      <c r="J151" s="67"/>
      <c r="K151" s="67"/>
      <c r="L151" s="71"/>
    </row>
  </sheetData>
  <sheetProtection sheet="1" autoFilter="0" formatColumns="0" formatRows="0" objects="1" scenarios="1" spinCount="100000" saltValue="Qa97MVi9bPA6J/TxA1bxbqAXnoBkS8cauf/MIq+kFhwIP2UBmssVu8SbsxmUQBYiUkh3Ye4O3ScTJixJR2BXsA==" hashValue="pHqWClY2jsUmtrDQIyXQLNqgOazBmYB3DhEMve01aH5eR/rfIivR15YXz/D5pk3ooPC4kxB1L8BTQSqVYKBmuw==" algorithmName="SHA-512" password="CC35"/>
  <autoFilter ref="C91:K150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80:H80"/>
    <mergeCell ref="E82:H82"/>
    <mergeCell ref="E84:H84"/>
    <mergeCell ref="G1:H1"/>
    <mergeCell ref="L2:V2"/>
  </mergeCells>
  <hyperlinks>
    <hyperlink ref="F1:G1" location="C2" display="1) Krycí list soupisu"/>
    <hyperlink ref="G1:H1" location="C58" display="2) Rekapitulace"/>
    <hyperlink ref="J1" location="C91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47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48"/>
      <c r="C1" s="148"/>
      <c r="D1" s="149" t="s">
        <v>1</v>
      </c>
      <c r="E1" s="148"/>
      <c r="F1" s="150" t="s">
        <v>86</v>
      </c>
      <c r="G1" s="150" t="s">
        <v>87</v>
      </c>
      <c r="H1" s="150"/>
      <c r="I1" s="151"/>
      <c r="J1" s="150" t="s">
        <v>88</v>
      </c>
      <c r="K1" s="149" t="s">
        <v>89</v>
      </c>
      <c r="L1" s="150" t="s">
        <v>90</v>
      </c>
      <c r="M1" s="150"/>
      <c r="N1" s="150"/>
      <c r="O1" s="150"/>
      <c r="P1" s="150"/>
      <c r="Q1" s="150"/>
      <c r="R1" s="150"/>
      <c r="S1" s="150"/>
      <c r="T1" s="150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85</v>
      </c>
    </row>
    <row r="3" ht="6.96" customHeight="1">
      <c r="B3" s="24"/>
      <c r="C3" s="25"/>
      <c r="D3" s="25"/>
      <c r="E3" s="25"/>
      <c r="F3" s="25"/>
      <c r="G3" s="25"/>
      <c r="H3" s="25"/>
      <c r="I3" s="152"/>
      <c r="J3" s="25"/>
      <c r="K3" s="26"/>
      <c r="AT3" s="23" t="s">
        <v>78</v>
      </c>
    </row>
    <row r="4" ht="36.96" customHeight="1">
      <c r="B4" s="27"/>
      <c r="C4" s="28"/>
      <c r="D4" s="29" t="s">
        <v>91</v>
      </c>
      <c r="E4" s="28"/>
      <c r="F4" s="28"/>
      <c r="G4" s="28"/>
      <c r="H4" s="28"/>
      <c r="I4" s="153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53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53"/>
      <c r="J6" s="28"/>
      <c r="K6" s="30"/>
    </row>
    <row r="7" ht="16.5" customHeight="1">
      <c r="B7" s="27"/>
      <c r="C7" s="28"/>
      <c r="D7" s="28"/>
      <c r="E7" s="154" t="str">
        <f>'Rekapitulace stavby'!K6</f>
        <v>Znojmo MeS-ÚT</v>
      </c>
      <c r="F7" s="39"/>
      <c r="G7" s="39"/>
      <c r="H7" s="39"/>
      <c r="I7" s="153"/>
      <c r="J7" s="28"/>
      <c r="K7" s="30"/>
    </row>
    <row r="8">
      <c r="B8" s="27"/>
      <c r="C8" s="28"/>
      <c r="D8" s="39" t="s">
        <v>92</v>
      </c>
      <c r="E8" s="28"/>
      <c r="F8" s="28"/>
      <c r="G8" s="28"/>
      <c r="H8" s="28"/>
      <c r="I8" s="153"/>
      <c r="J8" s="28"/>
      <c r="K8" s="30"/>
    </row>
    <row r="9" s="1" customFormat="1" ht="16.5" customHeight="1">
      <c r="B9" s="45"/>
      <c r="C9" s="46"/>
      <c r="D9" s="46"/>
      <c r="E9" s="154" t="s">
        <v>308</v>
      </c>
      <c r="F9" s="46"/>
      <c r="G9" s="46"/>
      <c r="H9" s="46"/>
      <c r="I9" s="155"/>
      <c r="J9" s="46"/>
      <c r="K9" s="50"/>
    </row>
    <row r="10" s="1" customFormat="1">
      <c r="B10" s="45"/>
      <c r="C10" s="46"/>
      <c r="D10" s="39" t="s">
        <v>94</v>
      </c>
      <c r="E10" s="46"/>
      <c r="F10" s="46"/>
      <c r="G10" s="46"/>
      <c r="H10" s="46"/>
      <c r="I10" s="155"/>
      <c r="J10" s="46"/>
      <c r="K10" s="50"/>
    </row>
    <row r="11" s="1" customFormat="1" ht="36.96" customHeight="1">
      <c r="B11" s="45"/>
      <c r="C11" s="46"/>
      <c r="D11" s="46"/>
      <c r="E11" s="156" t="s">
        <v>309</v>
      </c>
      <c r="F11" s="46"/>
      <c r="G11" s="46"/>
      <c r="H11" s="46"/>
      <c r="I11" s="155"/>
      <c r="J11" s="46"/>
      <c r="K11" s="50"/>
    </row>
    <row r="12" s="1" customFormat="1">
      <c r="B12" s="45"/>
      <c r="C12" s="46"/>
      <c r="D12" s="46"/>
      <c r="E12" s="46"/>
      <c r="F12" s="46"/>
      <c r="G12" s="46"/>
      <c r="H12" s="46"/>
      <c r="I12" s="155"/>
      <c r="J12" s="46"/>
      <c r="K12" s="50"/>
    </row>
    <row r="13" s="1" customFormat="1" ht="14.4" customHeight="1">
      <c r="B13" s="45"/>
      <c r="C13" s="46"/>
      <c r="D13" s="39" t="s">
        <v>20</v>
      </c>
      <c r="E13" s="46"/>
      <c r="F13" s="34" t="s">
        <v>21</v>
      </c>
      <c r="G13" s="46"/>
      <c r="H13" s="46"/>
      <c r="I13" s="157" t="s">
        <v>22</v>
      </c>
      <c r="J13" s="34" t="s">
        <v>21</v>
      </c>
      <c r="K13" s="50"/>
    </row>
    <row r="14" s="1" customFormat="1" ht="14.4" customHeight="1">
      <c r="B14" s="45"/>
      <c r="C14" s="46"/>
      <c r="D14" s="39" t="s">
        <v>23</v>
      </c>
      <c r="E14" s="46"/>
      <c r="F14" s="34" t="s">
        <v>24</v>
      </c>
      <c r="G14" s="46"/>
      <c r="H14" s="46"/>
      <c r="I14" s="157" t="s">
        <v>25</v>
      </c>
      <c r="J14" s="158" t="str">
        <f>'Rekapitulace stavby'!AN8</f>
        <v>27. 8. 2018</v>
      </c>
      <c r="K14" s="50"/>
    </row>
    <row r="15" s="1" customFormat="1" ht="10.8" customHeight="1">
      <c r="B15" s="45"/>
      <c r="C15" s="46"/>
      <c r="D15" s="46"/>
      <c r="E15" s="46"/>
      <c r="F15" s="46"/>
      <c r="G15" s="46"/>
      <c r="H15" s="46"/>
      <c r="I15" s="155"/>
      <c r="J15" s="46"/>
      <c r="K15" s="50"/>
    </row>
    <row r="16" s="1" customFormat="1" ht="14.4" customHeight="1">
      <c r="B16" s="45"/>
      <c r="C16" s="46"/>
      <c r="D16" s="39" t="s">
        <v>27</v>
      </c>
      <c r="E16" s="46"/>
      <c r="F16" s="46"/>
      <c r="G16" s="46"/>
      <c r="H16" s="46"/>
      <c r="I16" s="157" t="s">
        <v>28</v>
      </c>
      <c r="J16" s="34" t="str">
        <f>IF('Rekapitulace stavby'!AN10="","",'Rekapitulace stavby'!AN10)</f>
        <v/>
      </c>
      <c r="K16" s="50"/>
    </row>
    <row r="17" s="1" customFormat="1" ht="18" customHeight="1">
      <c r="B17" s="45"/>
      <c r="C17" s="46"/>
      <c r="D17" s="46"/>
      <c r="E17" s="34" t="str">
        <f>IF('Rekapitulace stavby'!E11="","",'Rekapitulace stavby'!E11)</f>
        <v xml:space="preserve"> </v>
      </c>
      <c r="F17" s="46"/>
      <c r="G17" s="46"/>
      <c r="H17" s="46"/>
      <c r="I17" s="157" t="s">
        <v>29</v>
      </c>
      <c r="J17" s="34" t="str">
        <f>IF('Rekapitulace stavby'!AN11="","",'Rekapitulace stavby'!AN11)</f>
        <v/>
      </c>
      <c r="K17" s="50"/>
    </row>
    <row r="18" s="1" customFormat="1" ht="6.96" customHeight="1">
      <c r="B18" s="45"/>
      <c r="C18" s="46"/>
      <c r="D18" s="46"/>
      <c r="E18" s="46"/>
      <c r="F18" s="46"/>
      <c r="G18" s="46"/>
      <c r="H18" s="46"/>
      <c r="I18" s="155"/>
      <c r="J18" s="46"/>
      <c r="K18" s="50"/>
    </row>
    <row r="19" s="1" customFormat="1" ht="14.4" customHeight="1">
      <c r="B19" s="45"/>
      <c r="C19" s="46"/>
      <c r="D19" s="39" t="s">
        <v>30</v>
      </c>
      <c r="E19" s="46"/>
      <c r="F19" s="46"/>
      <c r="G19" s="46"/>
      <c r="H19" s="46"/>
      <c r="I19" s="157" t="s">
        <v>28</v>
      </c>
      <c r="J19" s="34" t="str">
        <f>IF('Rekapitulace stavby'!AN13="Vyplň údaj","",IF('Rekapitulace stavby'!AN13="","",'Rekapitulace stavby'!AN13))</f>
        <v/>
      </c>
      <c r="K19" s="50"/>
    </row>
    <row r="20" s="1" customFormat="1" ht="18" customHeight="1">
      <c r="B20" s="45"/>
      <c r="C20" s="46"/>
      <c r="D20" s="46"/>
      <c r="E20" s="34" t="str">
        <f>IF('Rekapitulace stavby'!E14="Vyplň údaj","",IF('Rekapitulace stavby'!E14="","",'Rekapitulace stavby'!E14))</f>
        <v/>
      </c>
      <c r="F20" s="46"/>
      <c r="G20" s="46"/>
      <c r="H20" s="46"/>
      <c r="I20" s="157" t="s">
        <v>29</v>
      </c>
      <c r="J20" s="34" t="str">
        <f>IF('Rekapitulace stavby'!AN14="Vyplň údaj","",IF('Rekapitulace stavby'!AN14="","",'Rekapitulace stavby'!AN14))</f>
        <v/>
      </c>
      <c r="K20" s="50"/>
    </row>
    <row r="21" s="1" customFormat="1" ht="6.96" customHeight="1">
      <c r="B21" s="45"/>
      <c r="C21" s="46"/>
      <c r="D21" s="46"/>
      <c r="E21" s="46"/>
      <c r="F21" s="46"/>
      <c r="G21" s="46"/>
      <c r="H21" s="46"/>
      <c r="I21" s="155"/>
      <c r="J21" s="46"/>
      <c r="K21" s="50"/>
    </row>
    <row r="22" s="1" customFormat="1" ht="14.4" customHeight="1">
      <c r="B22" s="45"/>
      <c r="C22" s="46"/>
      <c r="D22" s="39" t="s">
        <v>32</v>
      </c>
      <c r="E22" s="46"/>
      <c r="F22" s="46"/>
      <c r="G22" s="46"/>
      <c r="H22" s="46"/>
      <c r="I22" s="157" t="s">
        <v>28</v>
      </c>
      <c r="J22" s="34" t="str">
        <f>IF('Rekapitulace stavby'!AN16="","",'Rekapitulace stavby'!AN16)</f>
        <v/>
      </c>
      <c r="K22" s="50"/>
    </row>
    <row r="23" s="1" customFormat="1" ht="18" customHeight="1">
      <c r="B23" s="45"/>
      <c r="C23" s="46"/>
      <c r="D23" s="46"/>
      <c r="E23" s="34" t="str">
        <f>IF('Rekapitulace stavby'!E17="","",'Rekapitulace stavby'!E17)</f>
        <v xml:space="preserve"> </v>
      </c>
      <c r="F23" s="46"/>
      <c r="G23" s="46"/>
      <c r="H23" s="46"/>
      <c r="I23" s="157" t="s">
        <v>29</v>
      </c>
      <c r="J23" s="34" t="str">
        <f>IF('Rekapitulace stavby'!AN17="","",'Rekapitulace stavby'!AN17)</f>
        <v/>
      </c>
      <c r="K23" s="50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155"/>
      <c r="J24" s="46"/>
      <c r="K24" s="50"/>
    </row>
    <row r="25" s="1" customFormat="1" ht="14.4" customHeight="1">
      <c r="B25" s="45"/>
      <c r="C25" s="46"/>
      <c r="D25" s="39" t="s">
        <v>34</v>
      </c>
      <c r="E25" s="46"/>
      <c r="F25" s="46"/>
      <c r="G25" s="46"/>
      <c r="H25" s="46"/>
      <c r="I25" s="155"/>
      <c r="J25" s="46"/>
      <c r="K25" s="50"/>
    </row>
    <row r="26" s="7" customFormat="1" ht="16.5" customHeight="1">
      <c r="B26" s="159"/>
      <c r="C26" s="160"/>
      <c r="D26" s="160"/>
      <c r="E26" s="43" t="s">
        <v>21</v>
      </c>
      <c r="F26" s="43"/>
      <c r="G26" s="43"/>
      <c r="H26" s="43"/>
      <c r="I26" s="161"/>
      <c r="J26" s="160"/>
      <c r="K26" s="162"/>
    </row>
    <row r="27" s="1" customFormat="1" ht="6.96" customHeight="1">
      <c r="B27" s="45"/>
      <c r="C27" s="46"/>
      <c r="D27" s="46"/>
      <c r="E27" s="46"/>
      <c r="F27" s="46"/>
      <c r="G27" s="46"/>
      <c r="H27" s="46"/>
      <c r="I27" s="155"/>
      <c r="J27" s="46"/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63"/>
      <c r="J28" s="105"/>
      <c r="K28" s="164"/>
    </row>
    <row r="29" s="1" customFormat="1" ht="25.44" customHeight="1">
      <c r="B29" s="45"/>
      <c r="C29" s="46"/>
      <c r="D29" s="165" t="s">
        <v>35</v>
      </c>
      <c r="E29" s="46"/>
      <c r="F29" s="46"/>
      <c r="G29" s="46"/>
      <c r="H29" s="46"/>
      <c r="I29" s="155"/>
      <c r="J29" s="166">
        <f>ROUND(J85,2)</f>
        <v>0</v>
      </c>
      <c r="K29" s="50"/>
    </row>
    <row r="30" s="1" customFormat="1" ht="6.96" customHeight="1">
      <c r="B30" s="45"/>
      <c r="C30" s="46"/>
      <c r="D30" s="105"/>
      <c r="E30" s="105"/>
      <c r="F30" s="105"/>
      <c r="G30" s="105"/>
      <c r="H30" s="105"/>
      <c r="I30" s="163"/>
      <c r="J30" s="105"/>
      <c r="K30" s="164"/>
    </row>
    <row r="31" s="1" customFormat="1" ht="14.4" customHeight="1">
      <c r="B31" s="45"/>
      <c r="C31" s="46"/>
      <c r="D31" s="46"/>
      <c r="E31" s="46"/>
      <c r="F31" s="51" t="s">
        <v>37</v>
      </c>
      <c r="G31" s="46"/>
      <c r="H31" s="46"/>
      <c r="I31" s="167" t="s">
        <v>36</v>
      </c>
      <c r="J31" s="51" t="s">
        <v>38</v>
      </c>
      <c r="K31" s="50"/>
    </row>
    <row r="32" s="1" customFormat="1" ht="14.4" customHeight="1">
      <c r="B32" s="45"/>
      <c r="C32" s="46"/>
      <c r="D32" s="54" t="s">
        <v>39</v>
      </c>
      <c r="E32" s="54" t="s">
        <v>40</v>
      </c>
      <c r="F32" s="168">
        <f>ROUND(SUM(BE85:BE90), 2)</f>
        <v>0</v>
      </c>
      <c r="G32" s="46"/>
      <c r="H32" s="46"/>
      <c r="I32" s="169">
        <v>0.20999999999999999</v>
      </c>
      <c r="J32" s="168">
        <f>ROUND(ROUND((SUM(BE85:BE90)), 2)*I32, 2)</f>
        <v>0</v>
      </c>
      <c r="K32" s="50"/>
    </row>
    <row r="33" s="1" customFormat="1" ht="14.4" customHeight="1">
      <c r="B33" s="45"/>
      <c r="C33" s="46"/>
      <c r="D33" s="46"/>
      <c r="E33" s="54" t="s">
        <v>41</v>
      </c>
      <c r="F33" s="168">
        <f>ROUND(SUM(BF85:BF90), 2)</f>
        <v>0</v>
      </c>
      <c r="G33" s="46"/>
      <c r="H33" s="46"/>
      <c r="I33" s="169">
        <v>0.14999999999999999</v>
      </c>
      <c r="J33" s="168">
        <f>ROUND(ROUND((SUM(BF85:BF90)), 2)*I33, 2)</f>
        <v>0</v>
      </c>
      <c r="K33" s="50"/>
    </row>
    <row r="34" hidden="1" s="1" customFormat="1" ht="14.4" customHeight="1">
      <c r="B34" s="45"/>
      <c r="C34" s="46"/>
      <c r="D34" s="46"/>
      <c r="E34" s="54" t="s">
        <v>42</v>
      </c>
      <c r="F34" s="168">
        <f>ROUND(SUM(BG85:BG90), 2)</f>
        <v>0</v>
      </c>
      <c r="G34" s="46"/>
      <c r="H34" s="46"/>
      <c r="I34" s="169">
        <v>0.20999999999999999</v>
      </c>
      <c r="J34" s="168">
        <v>0</v>
      </c>
      <c r="K34" s="50"/>
    </row>
    <row r="35" hidden="1" s="1" customFormat="1" ht="14.4" customHeight="1">
      <c r="B35" s="45"/>
      <c r="C35" s="46"/>
      <c r="D35" s="46"/>
      <c r="E35" s="54" t="s">
        <v>43</v>
      </c>
      <c r="F35" s="168">
        <f>ROUND(SUM(BH85:BH90), 2)</f>
        <v>0</v>
      </c>
      <c r="G35" s="46"/>
      <c r="H35" s="46"/>
      <c r="I35" s="169">
        <v>0.14999999999999999</v>
      </c>
      <c r="J35" s="168">
        <v>0</v>
      </c>
      <c r="K35" s="50"/>
    </row>
    <row r="36" hidden="1" s="1" customFormat="1" ht="14.4" customHeight="1">
      <c r="B36" s="45"/>
      <c r="C36" s="46"/>
      <c r="D36" s="46"/>
      <c r="E36" s="54" t="s">
        <v>44</v>
      </c>
      <c r="F36" s="168">
        <f>ROUND(SUM(BI85:BI90), 2)</f>
        <v>0</v>
      </c>
      <c r="G36" s="46"/>
      <c r="H36" s="46"/>
      <c r="I36" s="169">
        <v>0</v>
      </c>
      <c r="J36" s="168">
        <v>0</v>
      </c>
      <c r="K36" s="50"/>
    </row>
    <row r="37" s="1" customFormat="1" ht="6.96" customHeight="1">
      <c r="B37" s="45"/>
      <c r="C37" s="46"/>
      <c r="D37" s="46"/>
      <c r="E37" s="46"/>
      <c r="F37" s="46"/>
      <c r="G37" s="46"/>
      <c r="H37" s="46"/>
      <c r="I37" s="155"/>
      <c r="J37" s="46"/>
      <c r="K37" s="50"/>
    </row>
    <row r="38" s="1" customFormat="1" ht="25.44" customHeight="1">
      <c r="B38" s="45"/>
      <c r="C38" s="170"/>
      <c r="D38" s="171" t="s">
        <v>45</v>
      </c>
      <c r="E38" s="97"/>
      <c r="F38" s="97"/>
      <c r="G38" s="172" t="s">
        <v>46</v>
      </c>
      <c r="H38" s="173" t="s">
        <v>47</v>
      </c>
      <c r="I38" s="174"/>
      <c r="J38" s="175">
        <f>SUM(J29:J36)</f>
        <v>0</v>
      </c>
      <c r="K38" s="176"/>
    </row>
    <row r="39" s="1" customFormat="1" ht="14.4" customHeight="1">
      <c r="B39" s="66"/>
      <c r="C39" s="67"/>
      <c r="D39" s="67"/>
      <c r="E39" s="67"/>
      <c r="F39" s="67"/>
      <c r="G39" s="67"/>
      <c r="H39" s="67"/>
      <c r="I39" s="177"/>
      <c r="J39" s="67"/>
      <c r="K39" s="68"/>
    </row>
    <row r="43" s="1" customFormat="1" ht="6.96" customHeight="1">
      <c r="B43" s="178"/>
      <c r="C43" s="179"/>
      <c r="D43" s="179"/>
      <c r="E43" s="179"/>
      <c r="F43" s="179"/>
      <c r="G43" s="179"/>
      <c r="H43" s="179"/>
      <c r="I43" s="180"/>
      <c r="J43" s="179"/>
      <c r="K43" s="181"/>
    </row>
    <row r="44" s="1" customFormat="1" ht="36.96" customHeight="1">
      <c r="B44" s="45"/>
      <c r="C44" s="29" t="s">
        <v>96</v>
      </c>
      <c r="D44" s="46"/>
      <c r="E44" s="46"/>
      <c r="F44" s="46"/>
      <c r="G44" s="46"/>
      <c r="H44" s="46"/>
      <c r="I44" s="155"/>
      <c r="J44" s="46"/>
      <c r="K44" s="50"/>
    </row>
    <row r="45" s="1" customFormat="1" ht="6.96" customHeight="1">
      <c r="B45" s="45"/>
      <c r="C45" s="46"/>
      <c r="D45" s="46"/>
      <c r="E45" s="46"/>
      <c r="F45" s="46"/>
      <c r="G45" s="46"/>
      <c r="H45" s="46"/>
      <c r="I45" s="155"/>
      <c r="J45" s="46"/>
      <c r="K45" s="50"/>
    </row>
    <row r="46" s="1" customFormat="1" ht="14.4" customHeight="1">
      <c r="B46" s="45"/>
      <c r="C46" s="39" t="s">
        <v>18</v>
      </c>
      <c r="D46" s="46"/>
      <c r="E46" s="46"/>
      <c r="F46" s="46"/>
      <c r="G46" s="46"/>
      <c r="H46" s="46"/>
      <c r="I46" s="155"/>
      <c r="J46" s="46"/>
      <c r="K46" s="50"/>
    </row>
    <row r="47" s="1" customFormat="1" ht="16.5" customHeight="1">
      <c r="B47" s="45"/>
      <c r="C47" s="46"/>
      <c r="D47" s="46"/>
      <c r="E47" s="154" t="str">
        <f>E7</f>
        <v>Znojmo MeS-ÚT</v>
      </c>
      <c r="F47" s="39"/>
      <c r="G47" s="39"/>
      <c r="H47" s="39"/>
      <c r="I47" s="155"/>
      <c r="J47" s="46"/>
      <c r="K47" s="50"/>
    </row>
    <row r="48">
      <c r="B48" s="27"/>
      <c r="C48" s="39" t="s">
        <v>92</v>
      </c>
      <c r="D48" s="28"/>
      <c r="E48" s="28"/>
      <c r="F48" s="28"/>
      <c r="G48" s="28"/>
      <c r="H48" s="28"/>
      <c r="I48" s="153"/>
      <c r="J48" s="28"/>
      <c r="K48" s="30"/>
    </row>
    <row r="49" s="1" customFormat="1" ht="16.5" customHeight="1">
      <c r="B49" s="45"/>
      <c r="C49" s="46"/>
      <c r="D49" s="46"/>
      <c r="E49" s="154" t="s">
        <v>308</v>
      </c>
      <c r="F49" s="46"/>
      <c r="G49" s="46"/>
      <c r="H49" s="46"/>
      <c r="I49" s="155"/>
      <c r="J49" s="46"/>
      <c r="K49" s="50"/>
    </row>
    <row r="50" s="1" customFormat="1" ht="14.4" customHeight="1">
      <c r="B50" s="45"/>
      <c r="C50" s="39" t="s">
        <v>94</v>
      </c>
      <c r="D50" s="46"/>
      <c r="E50" s="46"/>
      <c r="F50" s="46"/>
      <c r="G50" s="46"/>
      <c r="H50" s="46"/>
      <c r="I50" s="155"/>
      <c r="J50" s="46"/>
      <c r="K50" s="50"/>
    </row>
    <row r="51" s="1" customFormat="1" ht="17.25" customHeight="1">
      <c r="B51" s="45"/>
      <c r="C51" s="46"/>
      <c r="D51" s="46"/>
      <c r="E51" s="156" t="str">
        <f>E11</f>
        <v>2 - VRN</v>
      </c>
      <c r="F51" s="46"/>
      <c r="G51" s="46"/>
      <c r="H51" s="46"/>
      <c r="I51" s="155"/>
      <c r="J51" s="46"/>
      <c r="K51" s="50"/>
    </row>
    <row r="52" s="1" customFormat="1" ht="6.96" customHeight="1">
      <c r="B52" s="45"/>
      <c r="C52" s="46"/>
      <c r="D52" s="46"/>
      <c r="E52" s="46"/>
      <c r="F52" s="46"/>
      <c r="G52" s="46"/>
      <c r="H52" s="46"/>
      <c r="I52" s="155"/>
      <c r="J52" s="46"/>
      <c r="K52" s="50"/>
    </row>
    <row r="53" s="1" customFormat="1" ht="18" customHeight="1">
      <c r="B53" s="45"/>
      <c r="C53" s="39" t="s">
        <v>23</v>
      </c>
      <c r="D53" s="46"/>
      <c r="E53" s="46"/>
      <c r="F53" s="34" t="str">
        <f>F14</f>
        <v xml:space="preserve"> </v>
      </c>
      <c r="G53" s="46"/>
      <c r="H53" s="46"/>
      <c r="I53" s="157" t="s">
        <v>25</v>
      </c>
      <c r="J53" s="158" t="str">
        <f>IF(J14="","",J14)</f>
        <v>27. 8. 2018</v>
      </c>
      <c r="K53" s="50"/>
    </row>
    <row r="54" s="1" customFormat="1" ht="6.96" customHeight="1">
      <c r="B54" s="45"/>
      <c r="C54" s="46"/>
      <c r="D54" s="46"/>
      <c r="E54" s="46"/>
      <c r="F54" s="46"/>
      <c r="G54" s="46"/>
      <c r="H54" s="46"/>
      <c r="I54" s="155"/>
      <c r="J54" s="46"/>
      <c r="K54" s="50"/>
    </row>
    <row r="55" s="1" customFormat="1">
      <c r="B55" s="45"/>
      <c r="C55" s="39" t="s">
        <v>27</v>
      </c>
      <c r="D55" s="46"/>
      <c r="E55" s="46"/>
      <c r="F55" s="34" t="str">
        <f>E17</f>
        <v xml:space="preserve"> </v>
      </c>
      <c r="G55" s="46"/>
      <c r="H55" s="46"/>
      <c r="I55" s="157" t="s">
        <v>32</v>
      </c>
      <c r="J55" s="43" t="str">
        <f>E23</f>
        <v xml:space="preserve"> </v>
      </c>
      <c r="K55" s="50"/>
    </row>
    <row r="56" s="1" customFormat="1" ht="14.4" customHeight="1">
      <c r="B56" s="45"/>
      <c r="C56" s="39" t="s">
        <v>30</v>
      </c>
      <c r="D56" s="46"/>
      <c r="E56" s="46"/>
      <c r="F56" s="34" t="str">
        <f>IF(E20="","",E20)</f>
        <v/>
      </c>
      <c r="G56" s="46"/>
      <c r="H56" s="46"/>
      <c r="I56" s="155"/>
      <c r="J56" s="182"/>
      <c r="K56" s="50"/>
    </row>
    <row r="57" s="1" customFormat="1" ht="10.32" customHeight="1">
      <c r="B57" s="45"/>
      <c r="C57" s="46"/>
      <c r="D57" s="46"/>
      <c r="E57" s="46"/>
      <c r="F57" s="46"/>
      <c r="G57" s="46"/>
      <c r="H57" s="46"/>
      <c r="I57" s="155"/>
      <c r="J57" s="46"/>
      <c r="K57" s="50"/>
    </row>
    <row r="58" s="1" customFormat="1" ht="29.28" customHeight="1">
      <c r="B58" s="45"/>
      <c r="C58" s="183" t="s">
        <v>97</v>
      </c>
      <c r="D58" s="170"/>
      <c r="E58" s="170"/>
      <c r="F58" s="170"/>
      <c r="G58" s="170"/>
      <c r="H58" s="170"/>
      <c r="I58" s="184"/>
      <c r="J58" s="185" t="s">
        <v>98</v>
      </c>
      <c r="K58" s="186"/>
    </row>
    <row r="59" s="1" customFormat="1" ht="10.32" customHeight="1">
      <c r="B59" s="45"/>
      <c r="C59" s="46"/>
      <c r="D59" s="46"/>
      <c r="E59" s="46"/>
      <c r="F59" s="46"/>
      <c r="G59" s="46"/>
      <c r="H59" s="46"/>
      <c r="I59" s="155"/>
      <c r="J59" s="46"/>
      <c r="K59" s="50"/>
    </row>
    <row r="60" s="1" customFormat="1" ht="29.28" customHeight="1">
      <c r="B60" s="45"/>
      <c r="C60" s="187" t="s">
        <v>99</v>
      </c>
      <c r="D60" s="46"/>
      <c r="E60" s="46"/>
      <c r="F60" s="46"/>
      <c r="G60" s="46"/>
      <c r="H60" s="46"/>
      <c r="I60" s="155"/>
      <c r="J60" s="166">
        <f>J85</f>
        <v>0</v>
      </c>
      <c r="K60" s="50"/>
      <c r="AU60" s="23" t="s">
        <v>100</v>
      </c>
    </row>
    <row r="61" s="8" customFormat="1" ht="24.96" customHeight="1">
      <c r="B61" s="188"/>
      <c r="C61" s="189"/>
      <c r="D61" s="190" t="s">
        <v>310</v>
      </c>
      <c r="E61" s="191"/>
      <c r="F61" s="191"/>
      <c r="G61" s="191"/>
      <c r="H61" s="191"/>
      <c r="I61" s="192"/>
      <c r="J61" s="193">
        <f>J86</f>
        <v>0</v>
      </c>
      <c r="K61" s="194"/>
    </row>
    <row r="62" s="9" customFormat="1" ht="19.92" customHeight="1">
      <c r="B62" s="195"/>
      <c r="C62" s="196"/>
      <c r="D62" s="197" t="s">
        <v>311</v>
      </c>
      <c r="E62" s="198"/>
      <c r="F62" s="198"/>
      <c r="G62" s="198"/>
      <c r="H62" s="198"/>
      <c r="I62" s="199"/>
      <c r="J62" s="200">
        <f>J87</f>
        <v>0</v>
      </c>
      <c r="K62" s="201"/>
    </row>
    <row r="63" s="9" customFormat="1" ht="19.92" customHeight="1">
      <c r="B63" s="195"/>
      <c r="C63" s="196"/>
      <c r="D63" s="197" t="s">
        <v>312</v>
      </c>
      <c r="E63" s="198"/>
      <c r="F63" s="198"/>
      <c r="G63" s="198"/>
      <c r="H63" s="198"/>
      <c r="I63" s="199"/>
      <c r="J63" s="200">
        <f>J89</f>
        <v>0</v>
      </c>
      <c r="K63" s="201"/>
    </row>
    <row r="64" s="1" customFormat="1" ht="21.84" customHeight="1">
      <c r="B64" s="45"/>
      <c r="C64" s="46"/>
      <c r="D64" s="46"/>
      <c r="E64" s="46"/>
      <c r="F64" s="46"/>
      <c r="G64" s="46"/>
      <c r="H64" s="46"/>
      <c r="I64" s="155"/>
      <c r="J64" s="46"/>
      <c r="K64" s="50"/>
    </row>
    <row r="65" s="1" customFormat="1" ht="6.96" customHeight="1">
      <c r="B65" s="66"/>
      <c r="C65" s="67"/>
      <c r="D65" s="67"/>
      <c r="E65" s="67"/>
      <c r="F65" s="67"/>
      <c r="G65" s="67"/>
      <c r="H65" s="67"/>
      <c r="I65" s="177"/>
      <c r="J65" s="67"/>
      <c r="K65" s="68"/>
    </row>
    <row r="69" s="1" customFormat="1" ht="6.96" customHeight="1">
      <c r="B69" s="69"/>
      <c r="C69" s="70"/>
      <c r="D69" s="70"/>
      <c r="E69" s="70"/>
      <c r="F69" s="70"/>
      <c r="G69" s="70"/>
      <c r="H69" s="70"/>
      <c r="I69" s="180"/>
      <c r="J69" s="70"/>
      <c r="K69" s="70"/>
      <c r="L69" s="71"/>
    </row>
    <row r="70" s="1" customFormat="1" ht="36.96" customHeight="1">
      <c r="B70" s="45"/>
      <c r="C70" s="72" t="s">
        <v>111</v>
      </c>
      <c r="D70" s="73"/>
      <c r="E70" s="73"/>
      <c r="F70" s="73"/>
      <c r="G70" s="73"/>
      <c r="H70" s="73"/>
      <c r="I70" s="202"/>
      <c r="J70" s="73"/>
      <c r="K70" s="73"/>
      <c r="L70" s="71"/>
    </row>
    <row r="71" s="1" customFormat="1" ht="6.96" customHeight="1">
      <c r="B71" s="45"/>
      <c r="C71" s="73"/>
      <c r="D71" s="73"/>
      <c r="E71" s="73"/>
      <c r="F71" s="73"/>
      <c r="G71" s="73"/>
      <c r="H71" s="73"/>
      <c r="I71" s="202"/>
      <c r="J71" s="73"/>
      <c r="K71" s="73"/>
      <c r="L71" s="71"/>
    </row>
    <row r="72" s="1" customFormat="1" ht="14.4" customHeight="1">
      <c r="B72" s="45"/>
      <c r="C72" s="75" t="s">
        <v>18</v>
      </c>
      <c r="D72" s="73"/>
      <c r="E72" s="73"/>
      <c r="F72" s="73"/>
      <c r="G72" s="73"/>
      <c r="H72" s="73"/>
      <c r="I72" s="202"/>
      <c r="J72" s="73"/>
      <c r="K72" s="73"/>
      <c r="L72" s="71"/>
    </row>
    <row r="73" s="1" customFormat="1" ht="16.5" customHeight="1">
      <c r="B73" s="45"/>
      <c r="C73" s="73"/>
      <c r="D73" s="73"/>
      <c r="E73" s="203" t="str">
        <f>E7</f>
        <v>Znojmo MeS-ÚT</v>
      </c>
      <c r="F73" s="75"/>
      <c r="G73" s="75"/>
      <c r="H73" s="75"/>
      <c r="I73" s="202"/>
      <c r="J73" s="73"/>
      <c r="K73" s="73"/>
      <c r="L73" s="71"/>
    </row>
    <row r="74">
      <c r="B74" s="27"/>
      <c r="C74" s="75" t="s">
        <v>92</v>
      </c>
      <c r="D74" s="204"/>
      <c r="E74" s="204"/>
      <c r="F74" s="204"/>
      <c r="G74" s="204"/>
      <c r="H74" s="204"/>
      <c r="I74" s="147"/>
      <c r="J74" s="204"/>
      <c r="K74" s="204"/>
      <c r="L74" s="205"/>
    </row>
    <row r="75" s="1" customFormat="1" ht="16.5" customHeight="1">
      <c r="B75" s="45"/>
      <c r="C75" s="73"/>
      <c r="D75" s="73"/>
      <c r="E75" s="203" t="s">
        <v>308</v>
      </c>
      <c r="F75" s="73"/>
      <c r="G75" s="73"/>
      <c r="H75" s="73"/>
      <c r="I75" s="202"/>
      <c r="J75" s="73"/>
      <c r="K75" s="73"/>
      <c r="L75" s="71"/>
    </row>
    <row r="76" s="1" customFormat="1" ht="14.4" customHeight="1">
      <c r="B76" s="45"/>
      <c r="C76" s="75" t="s">
        <v>94</v>
      </c>
      <c r="D76" s="73"/>
      <c r="E76" s="73"/>
      <c r="F76" s="73"/>
      <c r="G76" s="73"/>
      <c r="H76" s="73"/>
      <c r="I76" s="202"/>
      <c r="J76" s="73"/>
      <c r="K76" s="73"/>
      <c r="L76" s="71"/>
    </row>
    <row r="77" s="1" customFormat="1" ht="17.25" customHeight="1">
      <c r="B77" s="45"/>
      <c r="C77" s="73"/>
      <c r="D77" s="73"/>
      <c r="E77" s="81" t="str">
        <f>E11</f>
        <v>2 - VRN</v>
      </c>
      <c r="F77" s="73"/>
      <c r="G77" s="73"/>
      <c r="H77" s="73"/>
      <c r="I77" s="202"/>
      <c r="J77" s="73"/>
      <c r="K77" s="73"/>
      <c r="L77" s="71"/>
    </row>
    <row r="78" s="1" customFormat="1" ht="6.96" customHeight="1">
      <c r="B78" s="45"/>
      <c r="C78" s="73"/>
      <c r="D78" s="73"/>
      <c r="E78" s="73"/>
      <c r="F78" s="73"/>
      <c r="G78" s="73"/>
      <c r="H78" s="73"/>
      <c r="I78" s="202"/>
      <c r="J78" s="73"/>
      <c r="K78" s="73"/>
      <c r="L78" s="71"/>
    </row>
    <row r="79" s="1" customFormat="1" ht="18" customHeight="1">
      <c r="B79" s="45"/>
      <c r="C79" s="75" t="s">
        <v>23</v>
      </c>
      <c r="D79" s="73"/>
      <c r="E79" s="73"/>
      <c r="F79" s="206" t="str">
        <f>F14</f>
        <v xml:space="preserve"> </v>
      </c>
      <c r="G79" s="73"/>
      <c r="H79" s="73"/>
      <c r="I79" s="207" t="s">
        <v>25</v>
      </c>
      <c r="J79" s="84" t="str">
        <f>IF(J14="","",J14)</f>
        <v>27. 8. 2018</v>
      </c>
      <c r="K79" s="73"/>
      <c r="L79" s="71"/>
    </row>
    <row r="80" s="1" customFormat="1" ht="6.96" customHeight="1">
      <c r="B80" s="45"/>
      <c r="C80" s="73"/>
      <c r="D80" s="73"/>
      <c r="E80" s="73"/>
      <c r="F80" s="73"/>
      <c r="G80" s="73"/>
      <c r="H80" s="73"/>
      <c r="I80" s="202"/>
      <c r="J80" s="73"/>
      <c r="K80" s="73"/>
      <c r="L80" s="71"/>
    </row>
    <row r="81" s="1" customFormat="1">
      <c r="B81" s="45"/>
      <c r="C81" s="75" t="s">
        <v>27</v>
      </c>
      <c r="D81" s="73"/>
      <c r="E81" s="73"/>
      <c r="F81" s="206" t="str">
        <f>E17</f>
        <v xml:space="preserve"> </v>
      </c>
      <c r="G81" s="73"/>
      <c r="H81" s="73"/>
      <c r="I81" s="207" t="s">
        <v>32</v>
      </c>
      <c r="J81" s="206" t="str">
        <f>E23</f>
        <v xml:space="preserve"> </v>
      </c>
      <c r="K81" s="73"/>
      <c r="L81" s="71"/>
    </row>
    <row r="82" s="1" customFormat="1" ht="14.4" customHeight="1">
      <c r="B82" s="45"/>
      <c r="C82" s="75" t="s">
        <v>30</v>
      </c>
      <c r="D82" s="73"/>
      <c r="E82" s="73"/>
      <c r="F82" s="206" t="str">
        <f>IF(E20="","",E20)</f>
        <v/>
      </c>
      <c r="G82" s="73"/>
      <c r="H82" s="73"/>
      <c r="I82" s="202"/>
      <c r="J82" s="73"/>
      <c r="K82" s="73"/>
      <c r="L82" s="71"/>
    </row>
    <row r="83" s="1" customFormat="1" ht="10.32" customHeight="1">
      <c r="B83" s="45"/>
      <c r="C83" s="73"/>
      <c r="D83" s="73"/>
      <c r="E83" s="73"/>
      <c r="F83" s="73"/>
      <c r="G83" s="73"/>
      <c r="H83" s="73"/>
      <c r="I83" s="202"/>
      <c r="J83" s="73"/>
      <c r="K83" s="73"/>
      <c r="L83" s="71"/>
    </row>
    <row r="84" s="10" customFormat="1" ht="29.28" customHeight="1">
      <c r="B84" s="208"/>
      <c r="C84" s="209" t="s">
        <v>112</v>
      </c>
      <c r="D84" s="210" t="s">
        <v>54</v>
      </c>
      <c r="E84" s="210" t="s">
        <v>50</v>
      </c>
      <c r="F84" s="210" t="s">
        <v>113</v>
      </c>
      <c r="G84" s="210" t="s">
        <v>114</v>
      </c>
      <c r="H84" s="210" t="s">
        <v>115</v>
      </c>
      <c r="I84" s="211" t="s">
        <v>116</v>
      </c>
      <c r="J84" s="210" t="s">
        <v>98</v>
      </c>
      <c r="K84" s="212" t="s">
        <v>117</v>
      </c>
      <c r="L84" s="213"/>
      <c r="M84" s="101" t="s">
        <v>118</v>
      </c>
      <c r="N84" s="102" t="s">
        <v>39</v>
      </c>
      <c r="O84" s="102" t="s">
        <v>119</v>
      </c>
      <c r="P84" s="102" t="s">
        <v>120</v>
      </c>
      <c r="Q84" s="102" t="s">
        <v>121</v>
      </c>
      <c r="R84" s="102" t="s">
        <v>122</v>
      </c>
      <c r="S84" s="102" t="s">
        <v>123</v>
      </c>
      <c r="T84" s="103" t="s">
        <v>124</v>
      </c>
    </row>
    <row r="85" s="1" customFormat="1" ht="29.28" customHeight="1">
      <c r="B85" s="45"/>
      <c r="C85" s="107" t="s">
        <v>99</v>
      </c>
      <c r="D85" s="73"/>
      <c r="E85" s="73"/>
      <c r="F85" s="73"/>
      <c r="G85" s="73"/>
      <c r="H85" s="73"/>
      <c r="I85" s="202"/>
      <c r="J85" s="214">
        <f>BK85</f>
        <v>0</v>
      </c>
      <c r="K85" s="73"/>
      <c r="L85" s="71"/>
      <c r="M85" s="104"/>
      <c r="N85" s="105"/>
      <c r="O85" s="105"/>
      <c r="P85" s="215">
        <f>P86</f>
        <v>0</v>
      </c>
      <c r="Q85" s="105"/>
      <c r="R85" s="215">
        <f>R86</f>
        <v>0</v>
      </c>
      <c r="S85" s="105"/>
      <c r="T85" s="216">
        <f>T86</f>
        <v>0</v>
      </c>
      <c r="AT85" s="23" t="s">
        <v>68</v>
      </c>
      <c r="AU85" s="23" t="s">
        <v>100</v>
      </c>
      <c r="BK85" s="217">
        <f>BK86</f>
        <v>0</v>
      </c>
    </row>
    <row r="86" s="11" customFormat="1" ht="37.44" customHeight="1">
      <c r="B86" s="218"/>
      <c r="C86" s="219"/>
      <c r="D86" s="220" t="s">
        <v>68</v>
      </c>
      <c r="E86" s="221" t="s">
        <v>83</v>
      </c>
      <c r="F86" s="221" t="s">
        <v>313</v>
      </c>
      <c r="G86" s="219"/>
      <c r="H86" s="219"/>
      <c r="I86" s="222"/>
      <c r="J86" s="223">
        <f>BK86</f>
        <v>0</v>
      </c>
      <c r="K86" s="219"/>
      <c r="L86" s="224"/>
      <c r="M86" s="225"/>
      <c r="N86" s="226"/>
      <c r="O86" s="226"/>
      <c r="P86" s="227">
        <f>P87+P89</f>
        <v>0</v>
      </c>
      <c r="Q86" s="226"/>
      <c r="R86" s="227">
        <f>R87+R89</f>
        <v>0</v>
      </c>
      <c r="S86" s="226"/>
      <c r="T86" s="228">
        <f>T87+T89</f>
        <v>0</v>
      </c>
      <c r="AR86" s="229" t="s">
        <v>202</v>
      </c>
      <c r="AT86" s="230" t="s">
        <v>68</v>
      </c>
      <c r="AU86" s="230" t="s">
        <v>69</v>
      </c>
      <c r="AY86" s="229" t="s">
        <v>127</v>
      </c>
      <c r="BK86" s="231">
        <f>BK87+BK89</f>
        <v>0</v>
      </c>
    </row>
    <row r="87" s="11" customFormat="1" ht="19.92" customHeight="1">
      <c r="B87" s="218"/>
      <c r="C87" s="219"/>
      <c r="D87" s="220" t="s">
        <v>68</v>
      </c>
      <c r="E87" s="232" t="s">
        <v>314</v>
      </c>
      <c r="F87" s="232" t="s">
        <v>315</v>
      </c>
      <c r="G87" s="219"/>
      <c r="H87" s="219"/>
      <c r="I87" s="222"/>
      <c r="J87" s="233">
        <f>BK87</f>
        <v>0</v>
      </c>
      <c r="K87" s="219"/>
      <c r="L87" s="224"/>
      <c r="M87" s="225"/>
      <c r="N87" s="226"/>
      <c r="O87" s="226"/>
      <c r="P87" s="227">
        <f>P88</f>
        <v>0</v>
      </c>
      <c r="Q87" s="226"/>
      <c r="R87" s="227">
        <f>R88</f>
        <v>0</v>
      </c>
      <c r="S87" s="226"/>
      <c r="T87" s="228">
        <f>T88</f>
        <v>0</v>
      </c>
      <c r="AR87" s="229" t="s">
        <v>202</v>
      </c>
      <c r="AT87" s="230" t="s">
        <v>68</v>
      </c>
      <c r="AU87" s="230" t="s">
        <v>76</v>
      </c>
      <c r="AY87" s="229" t="s">
        <v>127</v>
      </c>
      <c r="BK87" s="231">
        <f>BK88</f>
        <v>0</v>
      </c>
    </row>
    <row r="88" s="1" customFormat="1" ht="16.5" customHeight="1">
      <c r="B88" s="45"/>
      <c r="C88" s="234" t="s">
        <v>76</v>
      </c>
      <c r="D88" s="234" t="s">
        <v>131</v>
      </c>
      <c r="E88" s="235" t="s">
        <v>316</v>
      </c>
      <c r="F88" s="236" t="s">
        <v>317</v>
      </c>
      <c r="G88" s="237" t="s">
        <v>168</v>
      </c>
      <c r="H88" s="238">
        <v>1</v>
      </c>
      <c r="I88" s="239"/>
      <c r="J88" s="240">
        <f>ROUND(I88*H88,2)</f>
        <v>0</v>
      </c>
      <c r="K88" s="236" t="s">
        <v>135</v>
      </c>
      <c r="L88" s="71"/>
      <c r="M88" s="241" t="s">
        <v>21</v>
      </c>
      <c r="N88" s="242" t="s">
        <v>40</v>
      </c>
      <c r="O88" s="46"/>
      <c r="P88" s="243">
        <f>O88*H88</f>
        <v>0</v>
      </c>
      <c r="Q88" s="243">
        <v>0</v>
      </c>
      <c r="R88" s="243">
        <f>Q88*H88</f>
        <v>0</v>
      </c>
      <c r="S88" s="243">
        <v>0</v>
      </c>
      <c r="T88" s="244">
        <f>S88*H88</f>
        <v>0</v>
      </c>
      <c r="AR88" s="23" t="s">
        <v>318</v>
      </c>
      <c r="AT88" s="23" t="s">
        <v>131</v>
      </c>
      <c r="AU88" s="23" t="s">
        <v>78</v>
      </c>
      <c r="AY88" s="23" t="s">
        <v>127</v>
      </c>
      <c r="BE88" s="245">
        <f>IF(N88="základní",J88,0)</f>
        <v>0</v>
      </c>
      <c r="BF88" s="245">
        <f>IF(N88="snížená",J88,0)</f>
        <v>0</v>
      </c>
      <c r="BG88" s="245">
        <f>IF(N88="zákl. přenesená",J88,0)</f>
        <v>0</v>
      </c>
      <c r="BH88" s="245">
        <f>IF(N88="sníž. přenesená",J88,0)</f>
        <v>0</v>
      </c>
      <c r="BI88" s="245">
        <f>IF(N88="nulová",J88,0)</f>
        <v>0</v>
      </c>
      <c r="BJ88" s="23" t="s">
        <v>76</v>
      </c>
      <c r="BK88" s="245">
        <f>ROUND(I88*H88,2)</f>
        <v>0</v>
      </c>
      <c r="BL88" s="23" t="s">
        <v>318</v>
      </c>
      <c r="BM88" s="23" t="s">
        <v>319</v>
      </c>
    </row>
    <row r="89" s="11" customFormat="1" ht="29.88" customHeight="1">
      <c r="B89" s="218"/>
      <c r="C89" s="219"/>
      <c r="D89" s="220" t="s">
        <v>68</v>
      </c>
      <c r="E89" s="232" t="s">
        <v>320</v>
      </c>
      <c r="F89" s="232" t="s">
        <v>321</v>
      </c>
      <c r="G89" s="219"/>
      <c r="H89" s="219"/>
      <c r="I89" s="222"/>
      <c r="J89" s="233">
        <f>BK89</f>
        <v>0</v>
      </c>
      <c r="K89" s="219"/>
      <c r="L89" s="224"/>
      <c r="M89" s="225"/>
      <c r="N89" s="226"/>
      <c r="O89" s="226"/>
      <c r="P89" s="227">
        <f>P90</f>
        <v>0</v>
      </c>
      <c r="Q89" s="226"/>
      <c r="R89" s="227">
        <f>R90</f>
        <v>0</v>
      </c>
      <c r="S89" s="226"/>
      <c r="T89" s="228">
        <f>T90</f>
        <v>0</v>
      </c>
      <c r="AR89" s="229" t="s">
        <v>202</v>
      </c>
      <c r="AT89" s="230" t="s">
        <v>68</v>
      </c>
      <c r="AU89" s="230" t="s">
        <v>76</v>
      </c>
      <c r="AY89" s="229" t="s">
        <v>127</v>
      </c>
      <c r="BK89" s="231">
        <f>BK90</f>
        <v>0</v>
      </c>
    </row>
    <row r="90" s="1" customFormat="1" ht="16.5" customHeight="1">
      <c r="B90" s="45"/>
      <c r="C90" s="234" t="s">
        <v>78</v>
      </c>
      <c r="D90" s="234" t="s">
        <v>131</v>
      </c>
      <c r="E90" s="235" t="s">
        <v>322</v>
      </c>
      <c r="F90" s="236" t="s">
        <v>323</v>
      </c>
      <c r="G90" s="237" t="s">
        <v>168</v>
      </c>
      <c r="H90" s="238">
        <v>1</v>
      </c>
      <c r="I90" s="239"/>
      <c r="J90" s="240">
        <f>ROUND(I90*H90,2)</f>
        <v>0</v>
      </c>
      <c r="K90" s="236" t="s">
        <v>135</v>
      </c>
      <c r="L90" s="71"/>
      <c r="M90" s="241" t="s">
        <v>21</v>
      </c>
      <c r="N90" s="281" t="s">
        <v>40</v>
      </c>
      <c r="O90" s="282"/>
      <c r="P90" s="283">
        <f>O90*H90</f>
        <v>0</v>
      </c>
      <c r="Q90" s="283">
        <v>0</v>
      </c>
      <c r="R90" s="283">
        <f>Q90*H90</f>
        <v>0</v>
      </c>
      <c r="S90" s="283">
        <v>0</v>
      </c>
      <c r="T90" s="284">
        <f>S90*H90</f>
        <v>0</v>
      </c>
      <c r="AR90" s="23" t="s">
        <v>318</v>
      </c>
      <c r="AT90" s="23" t="s">
        <v>131</v>
      </c>
      <c r="AU90" s="23" t="s">
        <v>78</v>
      </c>
      <c r="AY90" s="23" t="s">
        <v>127</v>
      </c>
      <c r="BE90" s="245">
        <f>IF(N90="základní",J90,0)</f>
        <v>0</v>
      </c>
      <c r="BF90" s="245">
        <f>IF(N90="snížená",J90,0)</f>
        <v>0</v>
      </c>
      <c r="BG90" s="245">
        <f>IF(N90="zákl. přenesená",J90,0)</f>
        <v>0</v>
      </c>
      <c r="BH90" s="245">
        <f>IF(N90="sníž. přenesená",J90,0)</f>
        <v>0</v>
      </c>
      <c r="BI90" s="245">
        <f>IF(N90="nulová",J90,0)</f>
        <v>0</v>
      </c>
      <c r="BJ90" s="23" t="s">
        <v>76</v>
      </c>
      <c r="BK90" s="245">
        <f>ROUND(I90*H90,2)</f>
        <v>0</v>
      </c>
      <c r="BL90" s="23" t="s">
        <v>318</v>
      </c>
      <c r="BM90" s="23" t="s">
        <v>324</v>
      </c>
    </row>
    <row r="91" s="1" customFormat="1" ht="6.96" customHeight="1">
      <c r="B91" s="66"/>
      <c r="C91" s="67"/>
      <c r="D91" s="67"/>
      <c r="E91" s="67"/>
      <c r="F91" s="67"/>
      <c r="G91" s="67"/>
      <c r="H91" s="67"/>
      <c r="I91" s="177"/>
      <c r="J91" s="67"/>
      <c r="K91" s="67"/>
      <c r="L91" s="71"/>
    </row>
  </sheetData>
  <sheetProtection sheet="1" autoFilter="0" formatColumns="0" formatRows="0" objects="1" scenarios="1" spinCount="100000" saltValue="eNMz5PaOmEYQXebJrh/HRKXscbOAOF4EGRx0c8F0ZI6W53jIrBj+H1QkLZV4DAGmhI3o+JMYZ1Lyna8DX/5UDg==" hashValue="s2G0RIwSjj+eXGsRBeH8uGUivZYN7qXEZ/ObsVcnDnNOcYK+BBe3EgDMcHWtZcvIjTlt7ZMzE5If+Zre/z7FsA==" algorithmName="SHA-512" password="CC35"/>
  <autoFilter ref="C84:K90"/>
  <mergeCells count="13">
    <mergeCell ref="E7:H7"/>
    <mergeCell ref="E9:H9"/>
    <mergeCell ref="E11:H11"/>
    <mergeCell ref="E26:H26"/>
    <mergeCell ref="E47:H47"/>
    <mergeCell ref="E49:H49"/>
    <mergeCell ref="E51:H51"/>
    <mergeCell ref="J55:J56"/>
    <mergeCell ref="E73:H73"/>
    <mergeCell ref="E75:H75"/>
    <mergeCell ref="E77:H77"/>
    <mergeCell ref="G1:H1"/>
    <mergeCell ref="L2:V2"/>
  </mergeCells>
  <hyperlinks>
    <hyperlink ref="F1:G1" location="C2" display="1) Krycí list soupisu"/>
    <hyperlink ref="G1:H1" location="C58" display="2) Rekapitulace"/>
    <hyperlink ref="J1" location="C8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85" customWidth="1"/>
    <col min="2" max="2" width="1.664063" style="285" customWidth="1"/>
    <col min="3" max="4" width="5" style="285" customWidth="1"/>
    <col min="5" max="5" width="11.67" style="285" customWidth="1"/>
    <col min="6" max="6" width="9.17" style="285" customWidth="1"/>
    <col min="7" max="7" width="5" style="285" customWidth="1"/>
    <col min="8" max="8" width="77.83" style="285" customWidth="1"/>
    <col min="9" max="10" width="20" style="285" customWidth="1"/>
    <col min="11" max="11" width="1.664063" style="285" customWidth="1"/>
  </cols>
  <sheetData>
    <row r="1" ht="37.5" customHeight="1"/>
    <row r="2" ht="7.5" customHeight="1">
      <c r="B2" s="286"/>
      <c r="C2" s="287"/>
      <c r="D2" s="287"/>
      <c r="E2" s="287"/>
      <c r="F2" s="287"/>
      <c r="G2" s="287"/>
      <c r="H2" s="287"/>
      <c r="I2" s="287"/>
      <c r="J2" s="287"/>
      <c r="K2" s="288"/>
    </row>
    <row r="3" s="14" customFormat="1" ht="45" customHeight="1">
      <c r="B3" s="289"/>
      <c r="C3" s="290" t="s">
        <v>325</v>
      </c>
      <c r="D3" s="290"/>
      <c r="E3" s="290"/>
      <c r="F3" s="290"/>
      <c r="G3" s="290"/>
      <c r="H3" s="290"/>
      <c r="I3" s="290"/>
      <c r="J3" s="290"/>
      <c r="K3" s="291"/>
    </row>
    <row r="4" ht="25.5" customHeight="1">
      <c r="B4" s="292"/>
      <c r="C4" s="293" t="s">
        <v>326</v>
      </c>
      <c r="D4" s="293"/>
      <c r="E4" s="293"/>
      <c r="F4" s="293"/>
      <c r="G4" s="293"/>
      <c r="H4" s="293"/>
      <c r="I4" s="293"/>
      <c r="J4" s="293"/>
      <c r="K4" s="294"/>
    </row>
    <row r="5" ht="5.25" customHeight="1">
      <c r="B5" s="292"/>
      <c r="C5" s="295"/>
      <c r="D5" s="295"/>
      <c r="E5" s="295"/>
      <c r="F5" s="295"/>
      <c r="G5" s="295"/>
      <c r="H5" s="295"/>
      <c r="I5" s="295"/>
      <c r="J5" s="295"/>
      <c r="K5" s="294"/>
    </row>
    <row r="6" ht="15" customHeight="1">
      <c r="B6" s="292"/>
      <c r="C6" s="296" t="s">
        <v>327</v>
      </c>
      <c r="D6" s="296"/>
      <c r="E6" s="296"/>
      <c r="F6" s="296"/>
      <c r="G6" s="296"/>
      <c r="H6" s="296"/>
      <c r="I6" s="296"/>
      <c r="J6" s="296"/>
      <c r="K6" s="294"/>
    </row>
    <row r="7" ht="15" customHeight="1">
      <c r="B7" s="297"/>
      <c r="C7" s="296" t="s">
        <v>328</v>
      </c>
      <c r="D7" s="296"/>
      <c r="E7" s="296"/>
      <c r="F7" s="296"/>
      <c r="G7" s="296"/>
      <c r="H7" s="296"/>
      <c r="I7" s="296"/>
      <c r="J7" s="296"/>
      <c r="K7" s="294"/>
    </row>
    <row r="8" ht="12.75" customHeight="1">
      <c r="B8" s="297"/>
      <c r="C8" s="296"/>
      <c r="D8" s="296"/>
      <c r="E8" s="296"/>
      <c r="F8" s="296"/>
      <c r="G8" s="296"/>
      <c r="H8" s="296"/>
      <c r="I8" s="296"/>
      <c r="J8" s="296"/>
      <c r="K8" s="294"/>
    </row>
    <row r="9" ht="15" customHeight="1">
      <c r="B9" s="297"/>
      <c r="C9" s="296" t="s">
        <v>329</v>
      </c>
      <c r="D9" s="296"/>
      <c r="E9" s="296"/>
      <c r="F9" s="296"/>
      <c r="G9" s="296"/>
      <c r="H9" s="296"/>
      <c r="I9" s="296"/>
      <c r="J9" s="296"/>
      <c r="K9" s="294"/>
    </row>
    <row r="10" ht="15" customHeight="1">
      <c r="B10" s="297"/>
      <c r="C10" s="296"/>
      <c r="D10" s="296" t="s">
        <v>330</v>
      </c>
      <c r="E10" s="296"/>
      <c r="F10" s="296"/>
      <c r="G10" s="296"/>
      <c r="H10" s="296"/>
      <c r="I10" s="296"/>
      <c r="J10" s="296"/>
      <c r="K10" s="294"/>
    </row>
    <row r="11" ht="15" customHeight="1">
      <c r="B11" s="297"/>
      <c r="C11" s="298"/>
      <c r="D11" s="296" t="s">
        <v>331</v>
      </c>
      <c r="E11" s="296"/>
      <c r="F11" s="296"/>
      <c r="G11" s="296"/>
      <c r="H11" s="296"/>
      <c r="I11" s="296"/>
      <c r="J11" s="296"/>
      <c r="K11" s="294"/>
    </row>
    <row r="12" ht="12.75" customHeight="1">
      <c r="B12" s="297"/>
      <c r="C12" s="298"/>
      <c r="D12" s="298"/>
      <c r="E12" s="298"/>
      <c r="F12" s="298"/>
      <c r="G12" s="298"/>
      <c r="H12" s="298"/>
      <c r="I12" s="298"/>
      <c r="J12" s="298"/>
      <c r="K12" s="294"/>
    </row>
    <row r="13" ht="15" customHeight="1">
      <c r="B13" s="297"/>
      <c r="C13" s="298"/>
      <c r="D13" s="296" t="s">
        <v>332</v>
      </c>
      <c r="E13" s="296"/>
      <c r="F13" s="296"/>
      <c r="G13" s="296"/>
      <c r="H13" s="296"/>
      <c r="I13" s="296"/>
      <c r="J13" s="296"/>
      <c r="K13" s="294"/>
    </row>
    <row r="14" ht="15" customHeight="1">
      <c r="B14" s="297"/>
      <c r="C14" s="298"/>
      <c r="D14" s="296" t="s">
        <v>333</v>
      </c>
      <c r="E14" s="296"/>
      <c r="F14" s="296"/>
      <c r="G14" s="296"/>
      <c r="H14" s="296"/>
      <c r="I14" s="296"/>
      <c r="J14" s="296"/>
      <c r="K14" s="294"/>
    </row>
    <row r="15" ht="15" customHeight="1">
      <c r="B15" s="297"/>
      <c r="C15" s="298"/>
      <c r="D15" s="296" t="s">
        <v>334</v>
      </c>
      <c r="E15" s="296"/>
      <c r="F15" s="296"/>
      <c r="G15" s="296"/>
      <c r="H15" s="296"/>
      <c r="I15" s="296"/>
      <c r="J15" s="296"/>
      <c r="K15" s="294"/>
    </row>
    <row r="16" ht="15" customHeight="1">
      <c r="B16" s="297"/>
      <c r="C16" s="298"/>
      <c r="D16" s="298"/>
      <c r="E16" s="299" t="s">
        <v>75</v>
      </c>
      <c r="F16" s="296" t="s">
        <v>335</v>
      </c>
      <c r="G16" s="296"/>
      <c r="H16" s="296"/>
      <c r="I16" s="296"/>
      <c r="J16" s="296"/>
      <c r="K16" s="294"/>
    </row>
    <row r="17" ht="15" customHeight="1">
      <c r="B17" s="297"/>
      <c r="C17" s="298"/>
      <c r="D17" s="298"/>
      <c r="E17" s="299" t="s">
        <v>336</v>
      </c>
      <c r="F17" s="296" t="s">
        <v>337</v>
      </c>
      <c r="G17" s="296"/>
      <c r="H17" s="296"/>
      <c r="I17" s="296"/>
      <c r="J17" s="296"/>
      <c r="K17" s="294"/>
    </row>
    <row r="18" ht="15" customHeight="1">
      <c r="B18" s="297"/>
      <c r="C18" s="298"/>
      <c r="D18" s="298"/>
      <c r="E18" s="299" t="s">
        <v>338</v>
      </c>
      <c r="F18" s="296" t="s">
        <v>339</v>
      </c>
      <c r="G18" s="296"/>
      <c r="H18" s="296"/>
      <c r="I18" s="296"/>
      <c r="J18" s="296"/>
      <c r="K18" s="294"/>
    </row>
    <row r="19" ht="15" customHeight="1">
      <c r="B19" s="297"/>
      <c r="C19" s="298"/>
      <c r="D19" s="298"/>
      <c r="E19" s="299" t="s">
        <v>340</v>
      </c>
      <c r="F19" s="296" t="s">
        <v>341</v>
      </c>
      <c r="G19" s="296"/>
      <c r="H19" s="296"/>
      <c r="I19" s="296"/>
      <c r="J19" s="296"/>
      <c r="K19" s="294"/>
    </row>
    <row r="20" ht="15" customHeight="1">
      <c r="B20" s="297"/>
      <c r="C20" s="298"/>
      <c r="D20" s="298"/>
      <c r="E20" s="299" t="s">
        <v>342</v>
      </c>
      <c r="F20" s="296" t="s">
        <v>343</v>
      </c>
      <c r="G20" s="296"/>
      <c r="H20" s="296"/>
      <c r="I20" s="296"/>
      <c r="J20" s="296"/>
      <c r="K20" s="294"/>
    </row>
    <row r="21" ht="15" customHeight="1">
      <c r="B21" s="297"/>
      <c r="C21" s="298"/>
      <c r="D21" s="298"/>
      <c r="E21" s="299" t="s">
        <v>80</v>
      </c>
      <c r="F21" s="296" t="s">
        <v>344</v>
      </c>
      <c r="G21" s="296"/>
      <c r="H21" s="296"/>
      <c r="I21" s="296"/>
      <c r="J21" s="296"/>
      <c r="K21" s="294"/>
    </row>
    <row r="22" ht="12.75" customHeight="1">
      <c r="B22" s="297"/>
      <c r="C22" s="298"/>
      <c r="D22" s="298"/>
      <c r="E22" s="298"/>
      <c r="F22" s="298"/>
      <c r="G22" s="298"/>
      <c r="H22" s="298"/>
      <c r="I22" s="298"/>
      <c r="J22" s="298"/>
      <c r="K22" s="294"/>
    </row>
    <row r="23" ht="15" customHeight="1">
      <c r="B23" s="297"/>
      <c r="C23" s="296" t="s">
        <v>345</v>
      </c>
      <c r="D23" s="296"/>
      <c r="E23" s="296"/>
      <c r="F23" s="296"/>
      <c r="G23" s="296"/>
      <c r="H23" s="296"/>
      <c r="I23" s="296"/>
      <c r="J23" s="296"/>
      <c r="K23" s="294"/>
    </row>
    <row r="24" ht="15" customHeight="1">
      <c r="B24" s="297"/>
      <c r="C24" s="296" t="s">
        <v>346</v>
      </c>
      <c r="D24" s="296"/>
      <c r="E24" s="296"/>
      <c r="F24" s="296"/>
      <c r="G24" s="296"/>
      <c r="H24" s="296"/>
      <c r="I24" s="296"/>
      <c r="J24" s="296"/>
      <c r="K24" s="294"/>
    </row>
    <row r="25" ht="15" customHeight="1">
      <c r="B25" s="297"/>
      <c r="C25" s="296"/>
      <c r="D25" s="296" t="s">
        <v>347</v>
      </c>
      <c r="E25" s="296"/>
      <c r="F25" s="296"/>
      <c r="G25" s="296"/>
      <c r="H25" s="296"/>
      <c r="I25" s="296"/>
      <c r="J25" s="296"/>
      <c r="K25" s="294"/>
    </row>
    <row r="26" ht="15" customHeight="1">
      <c r="B26" s="297"/>
      <c r="C26" s="298"/>
      <c r="D26" s="296" t="s">
        <v>348</v>
      </c>
      <c r="E26" s="296"/>
      <c r="F26" s="296"/>
      <c r="G26" s="296"/>
      <c r="H26" s="296"/>
      <c r="I26" s="296"/>
      <c r="J26" s="296"/>
      <c r="K26" s="294"/>
    </row>
    <row r="27" ht="12.75" customHeight="1">
      <c r="B27" s="297"/>
      <c r="C27" s="298"/>
      <c r="D27" s="298"/>
      <c r="E27" s="298"/>
      <c r="F27" s="298"/>
      <c r="G27" s="298"/>
      <c r="H27" s="298"/>
      <c r="I27" s="298"/>
      <c r="J27" s="298"/>
      <c r="K27" s="294"/>
    </row>
    <row r="28" ht="15" customHeight="1">
      <c r="B28" s="297"/>
      <c r="C28" s="298"/>
      <c r="D28" s="296" t="s">
        <v>349</v>
      </c>
      <c r="E28" s="296"/>
      <c r="F28" s="296"/>
      <c r="G28" s="296"/>
      <c r="H28" s="296"/>
      <c r="I28" s="296"/>
      <c r="J28" s="296"/>
      <c r="K28" s="294"/>
    </row>
    <row r="29" ht="15" customHeight="1">
      <c r="B29" s="297"/>
      <c r="C29" s="298"/>
      <c r="D29" s="296" t="s">
        <v>350</v>
      </c>
      <c r="E29" s="296"/>
      <c r="F29" s="296"/>
      <c r="G29" s="296"/>
      <c r="H29" s="296"/>
      <c r="I29" s="296"/>
      <c r="J29" s="296"/>
      <c r="K29" s="294"/>
    </row>
    <row r="30" ht="12.75" customHeight="1">
      <c r="B30" s="297"/>
      <c r="C30" s="298"/>
      <c r="D30" s="298"/>
      <c r="E30" s="298"/>
      <c r="F30" s="298"/>
      <c r="G30" s="298"/>
      <c r="H30" s="298"/>
      <c r="I30" s="298"/>
      <c r="J30" s="298"/>
      <c r="K30" s="294"/>
    </row>
    <row r="31" ht="15" customHeight="1">
      <c r="B31" s="297"/>
      <c r="C31" s="298"/>
      <c r="D31" s="296" t="s">
        <v>351</v>
      </c>
      <c r="E31" s="296"/>
      <c r="F31" s="296"/>
      <c r="G31" s="296"/>
      <c r="H31" s="296"/>
      <c r="I31" s="296"/>
      <c r="J31" s="296"/>
      <c r="K31" s="294"/>
    </row>
    <row r="32" ht="15" customHeight="1">
      <c r="B32" s="297"/>
      <c r="C32" s="298"/>
      <c r="D32" s="296" t="s">
        <v>352</v>
      </c>
      <c r="E32" s="296"/>
      <c r="F32" s="296"/>
      <c r="G32" s="296"/>
      <c r="H32" s="296"/>
      <c r="I32" s="296"/>
      <c r="J32" s="296"/>
      <c r="K32" s="294"/>
    </row>
    <row r="33" ht="15" customHeight="1">
      <c r="B33" s="297"/>
      <c r="C33" s="298"/>
      <c r="D33" s="296" t="s">
        <v>353</v>
      </c>
      <c r="E33" s="296"/>
      <c r="F33" s="296"/>
      <c r="G33" s="296"/>
      <c r="H33" s="296"/>
      <c r="I33" s="296"/>
      <c r="J33" s="296"/>
      <c r="K33" s="294"/>
    </row>
    <row r="34" ht="15" customHeight="1">
      <c r="B34" s="297"/>
      <c r="C34" s="298"/>
      <c r="D34" s="296"/>
      <c r="E34" s="300" t="s">
        <v>112</v>
      </c>
      <c r="F34" s="296"/>
      <c r="G34" s="296" t="s">
        <v>354</v>
      </c>
      <c r="H34" s="296"/>
      <c r="I34" s="296"/>
      <c r="J34" s="296"/>
      <c r="K34" s="294"/>
    </row>
    <row r="35" ht="30.75" customHeight="1">
      <c r="B35" s="297"/>
      <c r="C35" s="298"/>
      <c r="D35" s="296"/>
      <c r="E35" s="300" t="s">
        <v>355</v>
      </c>
      <c r="F35" s="296"/>
      <c r="G35" s="296" t="s">
        <v>356</v>
      </c>
      <c r="H35" s="296"/>
      <c r="I35" s="296"/>
      <c r="J35" s="296"/>
      <c r="K35" s="294"/>
    </row>
    <row r="36" ht="15" customHeight="1">
      <c r="B36" s="297"/>
      <c r="C36" s="298"/>
      <c r="D36" s="296"/>
      <c r="E36" s="300" t="s">
        <v>50</v>
      </c>
      <c r="F36" s="296"/>
      <c r="G36" s="296" t="s">
        <v>357</v>
      </c>
      <c r="H36" s="296"/>
      <c r="I36" s="296"/>
      <c r="J36" s="296"/>
      <c r="K36" s="294"/>
    </row>
    <row r="37" ht="15" customHeight="1">
      <c r="B37" s="297"/>
      <c r="C37" s="298"/>
      <c r="D37" s="296"/>
      <c r="E37" s="300" t="s">
        <v>113</v>
      </c>
      <c r="F37" s="296"/>
      <c r="G37" s="296" t="s">
        <v>358</v>
      </c>
      <c r="H37" s="296"/>
      <c r="I37" s="296"/>
      <c r="J37" s="296"/>
      <c r="K37" s="294"/>
    </row>
    <row r="38" ht="15" customHeight="1">
      <c r="B38" s="297"/>
      <c r="C38" s="298"/>
      <c r="D38" s="296"/>
      <c r="E38" s="300" t="s">
        <v>114</v>
      </c>
      <c r="F38" s="296"/>
      <c r="G38" s="296" t="s">
        <v>359</v>
      </c>
      <c r="H38" s="296"/>
      <c r="I38" s="296"/>
      <c r="J38" s="296"/>
      <c r="K38" s="294"/>
    </row>
    <row r="39" ht="15" customHeight="1">
      <c r="B39" s="297"/>
      <c r="C39" s="298"/>
      <c r="D39" s="296"/>
      <c r="E39" s="300" t="s">
        <v>115</v>
      </c>
      <c r="F39" s="296"/>
      <c r="G39" s="296" t="s">
        <v>360</v>
      </c>
      <c r="H39" s="296"/>
      <c r="I39" s="296"/>
      <c r="J39" s="296"/>
      <c r="K39" s="294"/>
    </row>
    <row r="40" ht="15" customHeight="1">
      <c r="B40" s="297"/>
      <c r="C40" s="298"/>
      <c r="D40" s="296"/>
      <c r="E40" s="300" t="s">
        <v>361</v>
      </c>
      <c r="F40" s="296"/>
      <c r="G40" s="296" t="s">
        <v>362</v>
      </c>
      <c r="H40" s="296"/>
      <c r="I40" s="296"/>
      <c r="J40" s="296"/>
      <c r="K40" s="294"/>
    </row>
    <row r="41" ht="15" customHeight="1">
      <c r="B41" s="297"/>
      <c r="C41" s="298"/>
      <c r="D41" s="296"/>
      <c r="E41" s="300"/>
      <c r="F41" s="296"/>
      <c r="G41" s="296" t="s">
        <v>363</v>
      </c>
      <c r="H41" s="296"/>
      <c r="I41" s="296"/>
      <c r="J41" s="296"/>
      <c r="K41" s="294"/>
    </row>
    <row r="42" ht="15" customHeight="1">
      <c r="B42" s="297"/>
      <c r="C42" s="298"/>
      <c r="D42" s="296"/>
      <c r="E42" s="300" t="s">
        <v>364</v>
      </c>
      <c r="F42" s="296"/>
      <c r="G42" s="296" t="s">
        <v>365</v>
      </c>
      <c r="H42" s="296"/>
      <c r="I42" s="296"/>
      <c r="J42" s="296"/>
      <c r="K42" s="294"/>
    </row>
    <row r="43" ht="15" customHeight="1">
      <c r="B43" s="297"/>
      <c r="C43" s="298"/>
      <c r="D43" s="296"/>
      <c r="E43" s="300" t="s">
        <v>117</v>
      </c>
      <c r="F43" s="296"/>
      <c r="G43" s="296" t="s">
        <v>366</v>
      </c>
      <c r="H43" s="296"/>
      <c r="I43" s="296"/>
      <c r="J43" s="296"/>
      <c r="K43" s="294"/>
    </row>
    <row r="44" ht="12.75" customHeight="1">
      <c r="B44" s="297"/>
      <c r="C44" s="298"/>
      <c r="D44" s="296"/>
      <c r="E44" s="296"/>
      <c r="F44" s="296"/>
      <c r="G44" s="296"/>
      <c r="H44" s="296"/>
      <c r="I44" s="296"/>
      <c r="J44" s="296"/>
      <c r="K44" s="294"/>
    </row>
    <row r="45" ht="15" customHeight="1">
      <c r="B45" s="297"/>
      <c r="C45" s="298"/>
      <c r="D45" s="296" t="s">
        <v>367</v>
      </c>
      <c r="E45" s="296"/>
      <c r="F45" s="296"/>
      <c r="G45" s="296"/>
      <c r="H45" s="296"/>
      <c r="I45" s="296"/>
      <c r="J45" s="296"/>
      <c r="K45" s="294"/>
    </row>
    <row r="46" ht="15" customHeight="1">
      <c r="B46" s="297"/>
      <c r="C46" s="298"/>
      <c r="D46" s="298"/>
      <c r="E46" s="296" t="s">
        <v>368</v>
      </c>
      <c r="F46" s="296"/>
      <c r="G46" s="296"/>
      <c r="H46" s="296"/>
      <c r="I46" s="296"/>
      <c r="J46" s="296"/>
      <c r="K46" s="294"/>
    </row>
    <row r="47" ht="15" customHeight="1">
      <c r="B47" s="297"/>
      <c r="C47" s="298"/>
      <c r="D47" s="298"/>
      <c r="E47" s="296" t="s">
        <v>369</v>
      </c>
      <c r="F47" s="296"/>
      <c r="G47" s="296"/>
      <c r="H47" s="296"/>
      <c r="I47" s="296"/>
      <c r="J47" s="296"/>
      <c r="K47" s="294"/>
    </row>
    <row r="48" ht="15" customHeight="1">
      <c r="B48" s="297"/>
      <c r="C48" s="298"/>
      <c r="D48" s="298"/>
      <c r="E48" s="296" t="s">
        <v>370</v>
      </c>
      <c r="F48" s="296"/>
      <c r="G48" s="296"/>
      <c r="H48" s="296"/>
      <c r="I48" s="296"/>
      <c r="J48" s="296"/>
      <c r="K48" s="294"/>
    </row>
    <row r="49" ht="15" customHeight="1">
      <c r="B49" s="297"/>
      <c r="C49" s="298"/>
      <c r="D49" s="296" t="s">
        <v>371</v>
      </c>
      <c r="E49" s="296"/>
      <c r="F49" s="296"/>
      <c r="G49" s="296"/>
      <c r="H49" s="296"/>
      <c r="I49" s="296"/>
      <c r="J49" s="296"/>
      <c r="K49" s="294"/>
    </row>
    <row r="50" ht="25.5" customHeight="1">
      <c r="B50" s="292"/>
      <c r="C50" s="293" t="s">
        <v>372</v>
      </c>
      <c r="D50" s="293"/>
      <c r="E50" s="293"/>
      <c r="F50" s="293"/>
      <c r="G50" s="293"/>
      <c r="H50" s="293"/>
      <c r="I50" s="293"/>
      <c r="J50" s="293"/>
      <c r="K50" s="294"/>
    </row>
    <row r="51" ht="5.25" customHeight="1">
      <c r="B51" s="292"/>
      <c r="C51" s="295"/>
      <c r="D51" s="295"/>
      <c r="E51" s="295"/>
      <c r="F51" s="295"/>
      <c r="G51" s="295"/>
      <c r="H51" s="295"/>
      <c r="I51" s="295"/>
      <c r="J51" s="295"/>
      <c r="K51" s="294"/>
    </row>
    <row r="52" ht="15" customHeight="1">
      <c r="B52" s="292"/>
      <c r="C52" s="296" t="s">
        <v>373</v>
      </c>
      <c r="D52" s="296"/>
      <c r="E52" s="296"/>
      <c r="F52" s="296"/>
      <c r="G52" s="296"/>
      <c r="H52" s="296"/>
      <c r="I52" s="296"/>
      <c r="J52" s="296"/>
      <c r="K52" s="294"/>
    </row>
    <row r="53" ht="15" customHeight="1">
      <c r="B53" s="292"/>
      <c r="C53" s="296" t="s">
        <v>374</v>
      </c>
      <c r="D53" s="296"/>
      <c r="E53" s="296"/>
      <c r="F53" s="296"/>
      <c r="G53" s="296"/>
      <c r="H53" s="296"/>
      <c r="I53" s="296"/>
      <c r="J53" s="296"/>
      <c r="K53" s="294"/>
    </row>
    <row r="54" ht="12.75" customHeight="1">
      <c r="B54" s="292"/>
      <c r="C54" s="296"/>
      <c r="D54" s="296"/>
      <c r="E54" s="296"/>
      <c r="F54" s="296"/>
      <c r="G54" s="296"/>
      <c r="H54" s="296"/>
      <c r="I54" s="296"/>
      <c r="J54" s="296"/>
      <c r="K54" s="294"/>
    </row>
    <row r="55" ht="15" customHeight="1">
      <c r="B55" s="292"/>
      <c r="C55" s="296" t="s">
        <v>375</v>
      </c>
      <c r="D55" s="296"/>
      <c r="E55" s="296"/>
      <c r="F55" s="296"/>
      <c r="G55" s="296"/>
      <c r="H55" s="296"/>
      <c r="I55" s="296"/>
      <c r="J55" s="296"/>
      <c r="K55" s="294"/>
    </row>
    <row r="56" ht="15" customHeight="1">
      <c r="B56" s="292"/>
      <c r="C56" s="298"/>
      <c r="D56" s="296" t="s">
        <v>376</v>
      </c>
      <c r="E56" s="296"/>
      <c r="F56" s="296"/>
      <c r="G56" s="296"/>
      <c r="H56" s="296"/>
      <c r="I56" s="296"/>
      <c r="J56" s="296"/>
      <c r="K56" s="294"/>
    </row>
    <row r="57" ht="15" customHeight="1">
      <c r="B57" s="292"/>
      <c r="C57" s="298"/>
      <c r="D57" s="296" t="s">
        <v>377</v>
      </c>
      <c r="E57" s="296"/>
      <c r="F57" s="296"/>
      <c r="G57" s="296"/>
      <c r="H57" s="296"/>
      <c r="I57" s="296"/>
      <c r="J57" s="296"/>
      <c r="K57" s="294"/>
    </row>
    <row r="58" ht="15" customHeight="1">
      <c r="B58" s="292"/>
      <c r="C58" s="298"/>
      <c r="D58" s="296" t="s">
        <v>378</v>
      </c>
      <c r="E58" s="296"/>
      <c r="F58" s="296"/>
      <c r="G58" s="296"/>
      <c r="H58" s="296"/>
      <c r="I58" s="296"/>
      <c r="J58" s="296"/>
      <c r="K58" s="294"/>
    </row>
    <row r="59" ht="15" customHeight="1">
      <c r="B59" s="292"/>
      <c r="C59" s="298"/>
      <c r="D59" s="296" t="s">
        <v>379</v>
      </c>
      <c r="E59" s="296"/>
      <c r="F59" s="296"/>
      <c r="G59" s="296"/>
      <c r="H59" s="296"/>
      <c r="I59" s="296"/>
      <c r="J59" s="296"/>
      <c r="K59" s="294"/>
    </row>
    <row r="60" ht="15" customHeight="1">
      <c r="B60" s="292"/>
      <c r="C60" s="298"/>
      <c r="D60" s="301" t="s">
        <v>380</v>
      </c>
      <c r="E60" s="301"/>
      <c r="F60" s="301"/>
      <c r="G60" s="301"/>
      <c r="H60" s="301"/>
      <c r="I60" s="301"/>
      <c r="J60" s="301"/>
      <c r="K60" s="294"/>
    </row>
    <row r="61" ht="15" customHeight="1">
      <c r="B61" s="292"/>
      <c r="C61" s="298"/>
      <c r="D61" s="296" t="s">
        <v>381</v>
      </c>
      <c r="E61" s="296"/>
      <c r="F61" s="296"/>
      <c r="G61" s="296"/>
      <c r="H61" s="296"/>
      <c r="I61" s="296"/>
      <c r="J61" s="296"/>
      <c r="K61" s="294"/>
    </row>
    <row r="62" ht="12.75" customHeight="1">
      <c r="B62" s="292"/>
      <c r="C62" s="298"/>
      <c r="D62" s="298"/>
      <c r="E62" s="302"/>
      <c r="F62" s="298"/>
      <c r="G62" s="298"/>
      <c r="H62" s="298"/>
      <c r="I62" s="298"/>
      <c r="J62" s="298"/>
      <c r="K62" s="294"/>
    </row>
    <row r="63" ht="15" customHeight="1">
      <c r="B63" s="292"/>
      <c r="C63" s="298"/>
      <c r="D63" s="296" t="s">
        <v>382</v>
      </c>
      <c r="E63" s="296"/>
      <c r="F63" s="296"/>
      <c r="G63" s="296"/>
      <c r="H63" s="296"/>
      <c r="I63" s="296"/>
      <c r="J63" s="296"/>
      <c r="K63" s="294"/>
    </row>
    <row r="64" ht="15" customHeight="1">
      <c r="B64" s="292"/>
      <c r="C64" s="298"/>
      <c r="D64" s="301" t="s">
        <v>383</v>
      </c>
      <c r="E64" s="301"/>
      <c r="F64" s="301"/>
      <c r="G64" s="301"/>
      <c r="H64" s="301"/>
      <c r="I64" s="301"/>
      <c r="J64" s="301"/>
      <c r="K64" s="294"/>
    </row>
    <row r="65" ht="15" customHeight="1">
      <c r="B65" s="292"/>
      <c r="C65" s="298"/>
      <c r="D65" s="296" t="s">
        <v>384</v>
      </c>
      <c r="E65" s="296"/>
      <c r="F65" s="296"/>
      <c r="G65" s="296"/>
      <c r="H65" s="296"/>
      <c r="I65" s="296"/>
      <c r="J65" s="296"/>
      <c r="K65" s="294"/>
    </row>
    <row r="66" ht="15" customHeight="1">
      <c r="B66" s="292"/>
      <c r="C66" s="298"/>
      <c r="D66" s="296" t="s">
        <v>385</v>
      </c>
      <c r="E66" s="296"/>
      <c r="F66" s="296"/>
      <c r="G66" s="296"/>
      <c r="H66" s="296"/>
      <c r="I66" s="296"/>
      <c r="J66" s="296"/>
      <c r="K66" s="294"/>
    </row>
    <row r="67" ht="15" customHeight="1">
      <c r="B67" s="292"/>
      <c r="C67" s="298"/>
      <c r="D67" s="296" t="s">
        <v>386</v>
      </c>
      <c r="E67" s="296"/>
      <c r="F67" s="296"/>
      <c r="G67" s="296"/>
      <c r="H67" s="296"/>
      <c r="I67" s="296"/>
      <c r="J67" s="296"/>
      <c r="K67" s="294"/>
    </row>
    <row r="68" ht="15" customHeight="1">
      <c r="B68" s="292"/>
      <c r="C68" s="298"/>
      <c r="D68" s="296" t="s">
        <v>387</v>
      </c>
      <c r="E68" s="296"/>
      <c r="F68" s="296"/>
      <c r="G68" s="296"/>
      <c r="H68" s="296"/>
      <c r="I68" s="296"/>
      <c r="J68" s="296"/>
      <c r="K68" s="294"/>
    </row>
    <row r="69" ht="12.75" customHeight="1">
      <c r="B69" s="303"/>
      <c r="C69" s="304"/>
      <c r="D69" s="304"/>
      <c r="E69" s="304"/>
      <c r="F69" s="304"/>
      <c r="G69" s="304"/>
      <c r="H69" s="304"/>
      <c r="I69" s="304"/>
      <c r="J69" s="304"/>
      <c r="K69" s="305"/>
    </row>
    <row r="70" ht="18.75" customHeight="1">
      <c r="B70" s="306"/>
      <c r="C70" s="306"/>
      <c r="D70" s="306"/>
      <c r="E70" s="306"/>
      <c r="F70" s="306"/>
      <c r="G70" s="306"/>
      <c r="H70" s="306"/>
      <c r="I70" s="306"/>
      <c r="J70" s="306"/>
      <c r="K70" s="307"/>
    </row>
    <row r="71" ht="18.75" customHeight="1">
      <c r="B71" s="307"/>
      <c r="C71" s="307"/>
      <c r="D71" s="307"/>
      <c r="E71" s="307"/>
      <c r="F71" s="307"/>
      <c r="G71" s="307"/>
      <c r="H71" s="307"/>
      <c r="I71" s="307"/>
      <c r="J71" s="307"/>
      <c r="K71" s="307"/>
    </row>
    <row r="72" ht="7.5" customHeight="1">
      <c r="B72" s="308"/>
      <c r="C72" s="309"/>
      <c r="D72" s="309"/>
      <c r="E72" s="309"/>
      <c r="F72" s="309"/>
      <c r="G72" s="309"/>
      <c r="H72" s="309"/>
      <c r="I72" s="309"/>
      <c r="J72" s="309"/>
      <c r="K72" s="310"/>
    </row>
    <row r="73" ht="45" customHeight="1">
      <c r="B73" s="311"/>
      <c r="C73" s="312" t="s">
        <v>90</v>
      </c>
      <c r="D73" s="312"/>
      <c r="E73" s="312"/>
      <c r="F73" s="312"/>
      <c r="G73" s="312"/>
      <c r="H73" s="312"/>
      <c r="I73" s="312"/>
      <c r="J73" s="312"/>
      <c r="K73" s="313"/>
    </row>
    <row r="74" ht="17.25" customHeight="1">
      <c r="B74" s="311"/>
      <c r="C74" s="314" t="s">
        <v>388</v>
      </c>
      <c r="D74" s="314"/>
      <c r="E74" s="314"/>
      <c r="F74" s="314" t="s">
        <v>389</v>
      </c>
      <c r="G74" s="315"/>
      <c r="H74" s="314" t="s">
        <v>113</v>
      </c>
      <c r="I74" s="314" t="s">
        <v>54</v>
      </c>
      <c r="J74" s="314" t="s">
        <v>390</v>
      </c>
      <c r="K74" s="313"/>
    </row>
    <row r="75" ht="17.25" customHeight="1">
      <c r="B75" s="311"/>
      <c r="C75" s="316" t="s">
        <v>391</v>
      </c>
      <c r="D75" s="316"/>
      <c r="E75" s="316"/>
      <c r="F75" s="317" t="s">
        <v>392</v>
      </c>
      <c r="G75" s="318"/>
      <c r="H75" s="316"/>
      <c r="I75" s="316"/>
      <c r="J75" s="316" t="s">
        <v>393</v>
      </c>
      <c r="K75" s="313"/>
    </row>
    <row r="76" ht="5.25" customHeight="1">
      <c r="B76" s="311"/>
      <c r="C76" s="319"/>
      <c r="D76" s="319"/>
      <c r="E76" s="319"/>
      <c r="F76" s="319"/>
      <c r="G76" s="320"/>
      <c r="H76" s="319"/>
      <c r="I76" s="319"/>
      <c r="J76" s="319"/>
      <c r="K76" s="313"/>
    </row>
    <row r="77" ht="15" customHeight="1">
      <c r="B77" s="311"/>
      <c r="C77" s="300" t="s">
        <v>50</v>
      </c>
      <c r="D77" s="319"/>
      <c r="E77" s="319"/>
      <c r="F77" s="321" t="s">
        <v>394</v>
      </c>
      <c r="G77" s="320"/>
      <c r="H77" s="300" t="s">
        <v>395</v>
      </c>
      <c r="I77" s="300" t="s">
        <v>396</v>
      </c>
      <c r="J77" s="300">
        <v>20</v>
      </c>
      <c r="K77" s="313"/>
    </row>
    <row r="78" ht="15" customHeight="1">
      <c r="B78" s="311"/>
      <c r="C78" s="300" t="s">
        <v>397</v>
      </c>
      <c r="D78" s="300"/>
      <c r="E78" s="300"/>
      <c r="F78" s="321" t="s">
        <v>394</v>
      </c>
      <c r="G78" s="320"/>
      <c r="H78" s="300" t="s">
        <v>398</v>
      </c>
      <c r="I78" s="300" t="s">
        <v>396</v>
      </c>
      <c r="J78" s="300">
        <v>120</v>
      </c>
      <c r="K78" s="313"/>
    </row>
    <row r="79" ht="15" customHeight="1">
      <c r="B79" s="322"/>
      <c r="C79" s="300" t="s">
        <v>399</v>
      </c>
      <c r="D79" s="300"/>
      <c r="E79" s="300"/>
      <c r="F79" s="321" t="s">
        <v>400</v>
      </c>
      <c r="G79" s="320"/>
      <c r="H79" s="300" t="s">
        <v>401</v>
      </c>
      <c r="I79" s="300" t="s">
        <v>396</v>
      </c>
      <c r="J79" s="300">
        <v>50</v>
      </c>
      <c r="K79" s="313"/>
    </row>
    <row r="80" ht="15" customHeight="1">
      <c r="B80" s="322"/>
      <c r="C80" s="300" t="s">
        <v>402</v>
      </c>
      <c r="D80" s="300"/>
      <c r="E80" s="300"/>
      <c r="F80" s="321" t="s">
        <v>394</v>
      </c>
      <c r="G80" s="320"/>
      <c r="H80" s="300" t="s">
        <v>403</v>
      </c>
      <c r="I80" s="300" t="s">
        <v>404</v>
      </c>
      <c r="J80" s="300"/>
      <c r="K80" s="313"/>
    </row>
    <row r="81" ht="15" customHeight="1">
      <c r="B81" s="322"/>
      <c r="C81" s="323" t="s">
        <v>405</v>
      </c>
      <c r="D81" s="323"/>
      <c r="E81" s="323"/>
      <c r="F81" s="324" t="s">
        <v>400</v>
      </c>
      <c r="G81" s="323"/>
      <c r="H81" s="323" t="s">
        <v>406</v>
      </c>
      <c r="I81" s="323" t="s">
        <v>396</v>
      </c>
      <c r="J81" s="323">
        <v>15</v>
      </c>
      <c r="K81" s="313"/>
    </row>
    <row r="82" ht="15" customHeight="1">
      <c r="B82" s="322"/>
      <c r="C82" s="323" t="s">
        <v>407</v>
      </c>
      <c r="D82" s="323"/>
      <c r="E82" s="323"/>
      <c r="F82" s="324" t="s">
        <v>400</v>
      </c>
      <c r="G82" s="323"/>
      <c r="H82" s="323" t="s">
        <v>408</v>
      </c>
      <c r="I82" s="323" t="s">
        <v>396</v>
      </c>
      <c r="J82" s="323">
        <v>15</v>
      </c>
      <c r="K82" s="313"/>
    </row>
    <row r="83" ht="15" customHeight="1">
      <c r="B83" s="322"/>
      <c r="C83" s="323" t="s">
        <v>409</v>
      </c>
      <c r="D83" s="323"/>
      <c r="E83" s="323"/>
      <c r="F83" s="324" t="s">
        <v>400</v>
      </c>
      <c r="G83" s="323"/>
      <c r="H83" s="323" t="s">
        <v>410</v>
      </c>
      <c r="I83" s="323" t="s">
        <v>396</v>
      </c>
      <c r="J83" s="323">
        <v>20</v>
      </c>
      <c r="K83" s="313"/>
    </row>
    <row r="84" ht="15" customHeight="1">
      <c r="B84" s="322"/>
      <c r="C84" s="323" t="s">
        <v>411</v>
      </c>
      <c r="D84" s="323"/>
      <c r="E84" s="323"/>
      <c r="F84" s="324" t="s">
        <v>400</v>
      </c>
      <c r="G84" s="323"/>
      <c r="H84" s="323" t="s">
        <v>412</v>
      </c>
      <c r="I84" s="323" t="s">
        <v>396</v>
      </c>
      <c r="J84" s="323">
        <v>20</v>
      </c>
      <c r="K84" s="313"/>
    </row>
    <row r="85" ht="15" customHeight="1">
      <c r="B85" s="322"/>
      <c r="C85" s="300" t="s">
        <v>413</v>
      </c>
      <c r="D85" s="300"/>
      <c r="E85" s="300"/>
      <c r="F85" s="321" t="s">
        <v>400</v>
      </c>
      <c r="G85" s="320"/>
      <c r="H85" s="300" t="s">
        <v>414</v>
      </c>
      <c r="I85" s="300" t="s">
        <v>396</v>
      </c>
      <c r="J85" s="300">
        <v>50</v>
      </c>
      <c r="K85" s="313"/>
    </row>
    <row r="86" ht="15" customHeight="1">
      <c r="B86" s="322"/>
      <c r="C86" s="300" t="s">
        <v>415</v>
      </c>
      <c r="D86" s="300"/>
      <c r="E86" s="300"/>
      <c r="F86" s="321" t="s">
        <v>400</v>
      </c>
      <c r="G86" s="320"/>
      <c r="H86" s="300" t="s">
        <v>416</v>
      </c>
      <c r="I86" s="300" t="s">
        <v>396</v>
      </c>
      <c r="J86" s="300">
        <v>20</v>
      </c>
      <c r="K86" s="313"/>
    </row>
    <row r="87" ht="15" customHeight="1">
      <c r="B87" s="322"/>
      <c r="C87" s="300" t="s">
        <v>417</v>
      </c>
      <c r="D87" s="300"/>
      <c r="E87" s="300"/>
      <c r="F87" s="321" t="s">
        <v>400</v>
      </c>
      <c r="G87" s="320"/>
      <c r="H87" s="300" t="s">
        <v>418</v>
      </c>
      <c r="I87" s="300" t="s">
        <v>396</v>
      </c>
      <c r="J87" s="300">
        <v>20</v>
      </c>
      <c r="K87" s="313"/>
    </row>
    <row r="88" ht="15" customHeight="1">
      <c r="B88" s="322"/>
      <c r="C88" s="300" t="s">
        <v>419</v>
      </c>
      <c r="D88" s="300"/>
      <c r="E88" s="300"/>
      <c r="F88" s="321" t="s">
        <v>400</v>
      </c>
      <c r="G88" s="320"/>
      <c r="H88" s="300" t="s">
        <v>420</v>
      </c>
      <c r="I88" s="300" t="s">
        <v>396</v>
      </c>
      <c r="J88" s="300">
        <v>50</v>
      </c>
      <c r="K88" s="313"/>
    </row>
    <row r="89" ht="15" customHeight="1">
      <c r="B89" s="322"/>
      <c r="C89" s="300" t="s">
        <v>421</v>
      </c>
      <c r="D89" s="300"/>
      <c r="E89" s="300"/>
      <c r="F89" s="321" t="s">
        <v>400</v>
      </c>
      <c r="G89" s="320"/>
      <c r="H89" s="300" t="s">
        <v>421</v>
      </c>
      <c r="I89" s="300" t="s">
        <v>396</v>
      </c>
      <c r="J89" s="300">
        <v>50</v>
      </c>
      <c r="K89" s="313"/>
    </row>
    <row r="90" ht="15" customHeight="1">
      <c r="B90" s="322"/>
      <c r="C90" s="300" t="s">
        <v>118</v>
      </c>
      <c r="D90" s="300"/>
      <c r="E90" s="300"/>
      <c r="F90" s="321" t="s">
        <v>400</v>
      </c>
      <c r="G90" s="320"/>
      <c r="H90" s="300" t="s">
        <v>422</v>
      </c>
      <c r="I90" s="300" t="s">
        <v>396</v>
      </c>
      <c r="J90" s="300">
        <v>255</v>
      </c>
      <c r="K90" s="313"/>
    </row>
    <row r="91" ht="15" customHeight="1">
      <c r="B91" s="322"/>
      <c r="C91" s="300" t="s">
        <v>423</v>
      </c>
      <c r="D91" s="300"/>
      <c r="E91" s="300"/>
      <c r="F91" s="321" t="s">
        <v>394</v>
      </c>
      <c r="G91" s="320"/>
      <c r="H91" s="300" t="s">
        <v>424</v>
      </c>
      <c r="I91" s="300" t="s">
        <v>425</v>
      </c>
      <c r="J91" s="300"/>
      <c r="K91" s="313"/>
    </row>
    <row r="92" ht="15" customHeight="1">
      <c r="B92" s="322"/>
      <c r="C92" s="300" t="s">
        <v>426</v>
      </c>
      <c r="D92" s="300"/>
      <c r="E92" s="300"/>
      <c r="F92" s="321" t="s">
        <v>394</v>
      </c>
      <c r="G92" s="320"/>
      <c r="H92" s="300" t="s">
        <v>427</v>
      </c>
      <c r="I92" s="300" t="s">
        <v>428</v>
      </c>
      <c r="J92" s="300"/>
      <c r="K92" s="313"/>
    </row>
    <row r="93" ht="15" customHeight="1">
      <c r="B93" s="322"/>
      <c r="C93" s="300" t="s">
        <v>429</v>
      </c>
      <c r="D93" s="300"/>
      <c r="E93" s="300"/>
      <c r="F93" s="321" t="s">
        <v>394</v>
      </c>
      <c r="G93" s="320"/>
      <c r="H93" s="300" t="s">
        <v>429</v>
      </c>
      <c r="I93" s="300" t="s">
        <v>428</v>
      </c>
      <c r="J93" s="300"/>
      <c r="K93" s="313"/>
    </row>
    <row r="94" ht="15" customHeight="1">
      <c r="B94" s="322"/>
      <c r="C94" s="300" t="s">
        <v>35</v>
      </c>
      <c r="D94" s="300"/>
      <c r="E94" s="300"/>
      <c r="F94" s="321" t="s">
        <v>394</v>
      </c>
      <c r="G94" s="320"/>
      <c r="H94" s="300" t="s">
        <v>430</v>
      </c>
      <c r="I94" s="300" t="s">
        <v>428</v>
      </c>
      <c r="J94" s="300"/>
      <c r="K94" s="313"/>
    </row>
    <row r="95" ht="15" customHeight="1">
      <c r="B95" s="322"/>
      <c r="C95" s="300" t="s">
        <v>45</v>
      </c>
      <c r="D95" s="300"/>
      <c r="E95" s="300"/>
      <c r="F95" s="321" t="s">
        <v>394</v>
      </c>
      <c r="G95" s="320"/>
      <c r="H95" s="300" t="s">
        <v>431</v>
      </c>
      <c r="I95" s="300" t="s">
        <v>428</v>
      </c>
      <c r="J95" s="300"/>
      <c r="K95" s="313"/>
    </row>
    <row r="96" ht="15" customHeight="1">
      <c r="B96" s="325"/>
      <c r="C96" s="326"/>
      <c r="D96" s="326"/>
      <c r="E96" s="326"/>
      <c r="F96" s="326"/>
      <c r="G96" s="326"/>
      <c r="H96" s="326"/>
      <c r="I96" s="326"/>
      <c r="J96" s="326"/>
      <c r="K96" s="327"/>
    </row>
    <row r="97" ht="18.75" customHeight="1">
      <c r="B97" s="328"/>
      <c r="C97" s="329"/>
      <c r="D97" s="329"/>
      <c r="E97" s="329"/>
      <c r="F97" s="329"/>
      <c r="G97" s="329"/>
      <c r="H97" s="329"/>
      <c r="I97" s="329"/>
      <c r="J97" s="329"/>
      <c r="K97" s="328"/>
    </row>
    <row r="98" ht="18.75" customHeight="1">
      <c r="B98" s="307"/>
      <c r="C98" s="307"/>
      <c r="D98" s="307"/>
      <c r="E98" s="307"/>
      <c r="F98" s="307"/>
      <c r="G98" s="307"/>
      <c r="H98" s="307"/>
      <c r="I98" s="307"/>
      <c r="J98" s="307"/>
      <c r="K98" s="307"/>
    </row>
    <row r="99" ht="7.5" customHeight="1">
      <c r="B99" s="308"/>
      <c r="C99" s="309"/>
      <c r="D99" s="309"/>
      <c r="E99" s="309"/>
      <c r="F99" s="309"/>
      <c r="G99" s="309"/>
      <c r="H99" s="309"/>
      <c r="I99" s="309"/>
      <c r="J99" s="309"/>
      <c r="K99" s="310"/>
    </row>
    <row r="100" ht="45" customHeight="1">
      <c r="B100" s="311"/>
      <c r="C100" s="312" t="s">
        <v>432</v>
      </c>
      <c r="D100" s="312"/>
      <c r="E100" s="312"/>
      <c r="F100" s="312"/>
      <c r="G100" s="312"/>
      <c r="H100" s="312"/>
      <c r="I100" s="312"/>
      <c r="J100" s="312"/>
      <c r="K100" s="313"/>
    </row>
    <row r="101" ht="17.25" customHeight="1">
      <c r="B101" s="311"/>
      <c r="C101" s="314" t="s">
        <v>388</v>
      </c>
      <c r="D101" s="314"/>
      <c r="E101" s="314"/>
      <c r="F101" s="314" t="s">
        <v>389</v>
      </c>
      <c r="G101" s="315"/>
      <c r="H101" s="314" t="s">
        <v>113</v>
      </c>
      <c r="I101" s="314" t="s">
        <v>54</v>
      </c>
      <c r="J101" s="314" t="s">
        <v>390</v>
      </c>
      <c r="K101" s="313"/>
    </row>
    <row r="102" ht="17.25" customHeight="1">
      <c r="B102" s="311"/>
      <c r="C102" s="316" t="s">
        <v>391</v>
      </c>
      <c r="D102" s="316"/>
      <c r="E102" s="316"/>
      <c r="F102" s="317" t="s">
        <v>392</v>
      </c>
      <c r="G102" s="318"/>
      <c r="H102" s="316"/>
      <c r="I102" s="316"/>
      <c r="J102" s="316" t="s">
        <v>393</v>
      </c>
      <c r="K102" s="313"/>
    </row>
    <row r="103" ht="5.25" customHeight="1">
      <c r="B103" s="311"/>
      <c r="C103" s="314"/>
      <c r="D103" s="314"/>
      <c r="E103" s="314"/>
      <c r="F103" s="314"/>
      <c r="G103" s="330"/>
      <c r="H103" s="314"/>
      <c r="I103" s="314"/>
      <c r="J103" s="314"/>
      <c r="K103" s="313"/>
    </row>
    <row r="104" ht="15" customHeight="1">
      <c r="B104" s="311"/>
      <c r="C104" s="300" t="s">
        <v>50</v>
      </c>
      <c r="D104" s="319"/>
      <c r="E104" s="319"/>
      <c r="F104" s="321" t="s">
        <v>394</v>
      </c>
      <c r="G104" s="330"/>
      <c r="H104" s="300" t="s">
        <v>433</v>
      </c>
      <c r="I104" s="300" t="s">
        <v>396</v>
      </c>
      <c r="J104" s="300">
        <v>20</v>
      </c>
      <c r="K104" s="313"/>
    </row>
    <row r="105" ht="15" customHeight="1">
      <c r="B105" s="311"/>
      <c r="C105" s="300" t="s">
        <v>397</v>
      </c>
      <c r="D105" s="300"/>
      <c r="E105" s="300"/>
      <c r="F105" s="321" t="s">
        <v>394</v>
      </c>
      <c r="G105" s="300"/>
      <c r="H105" s="300" t="s">
        <v>433</v>
      </c>
      <c r="I105" s="300" t="s">
        <v>396</v>
      </c>
      <c r="J105" s="300">
        <v>120</v>
      </c>
      <c r="K105" s="313"/>
    </row>
    <row r="106" ht="15" customHeight="1">
      <c r="B106" s="322"/>
      <c r="C106" s="300" t="s">
        <v>399</v>
      </c>
      <c r="D106" s="300"/>
      <c r="E106" s="300"/>
      <c r="F106" s="321" t="s">
        <v>400</v>
      </c>
      <c r="G106" s="300"/>
      <c r="H106" s="300" t="s">
        <v>433</v>
      </c>
      <c r="I106" s="300" t="s">
        <v>396</v>
      </c>
      <c r="J106" s="300">
        <v>50</v>
      </c>
      <c r="K106" s="313"/>
    </row>
    <row r="107" ht="15" customHeight="1">
      <c r="B107" s="322"/>
      <c r="C107" s="300" t="s">
        <v>402</v>
      </c>
      <c r="D107" s="300"/>
      <c r="E107" s="300"/>
      <c r="F107" s="321" t="s">
        <v>394</v>
      </c>
      <c r="G107" s="300"/>
      <c r="H107" s="300" t="s">
        <v>433</v>
      </c>
      <c r="I107" s="300" t="s">
        <v>404</v>
      </c>
      <c r="J107" s="300"/>
      <c r="K107" s="313"/>
    </row>
    <row r="108" ht="15" customHeight="1">
      <c r="B108" s="322"/>
      <c r="C108" s="300" t="s">
        <v>413</v>
      </c>
      <c r="D108" s="300"/>
      <c r="E108" s="300"/>
      <c r="F108" s="321" t="s">
        <v>400</v>
      </c>
      <c r="G108" s="300"/>
      <c r="H108" s="300" t="s">
        <v>433</v>
      </c>
      <c r="I108" s="300" t="s">
        <v>396</v>
      </c>
      <c r="J108" s="300">
        <v>50</v>
      </c>
      <c r="K108" s="313"/>
    </row>
    <row r="109" ht="15" customHeight="1">
      <c r="B109" s="322"/>
      <c r="C109" s="300" t="s">
        <v>421</v>
      </c>
      <c r="D109" s="300"/>
      <c r="E109" s="300"/>
      <c r="F109" s="321" t="s">
        <v>400</v>
      </c>
      <c r="G109" s="300"/>
      <c r="H109" s="300" t="s">
        <v>433</v>
      </c>
      <c r="I109" s="300" t="s">
        <v>396</v>
      </c>
      <c r="J109" s="300">
        <v>50</v>
      </c>
      <c r="K109" s="313"/>
    </row>
    <row r="110" ht="15" customHeight="1">
      <c r="B110" s="322"/>
      <c r="C110" s="300" t="s">
        <v>419</v>
      </c>
      <c r="D110" s="300"/>
      <c r="E110" s="300"/>
      <c r="F110" s="321" t="s">
        <v>400</v>
      </c>
      <c r="G110" s="300"/>
      <c r="H110" s="300" t="s">
        <v>433</v>
      </c>
      <c r="I110" s="300" t="s">
        <v>396</v>
      </c>
      <c r="J110" s="300">
        <v>50</v>
      </c>
      <c r="K110" s="313"/>
    </row>
    <row r="111" ht="15" customHeight="1">
      <c r="B111" s="322"/>
      <c r="C111" s="300" t="s">
        <v>50</v>
      </c>
      <c r="D111" s="300"/>
      <c r="E111" s="300"/>
      <c r="F111" s="321" t="s">
        <v>394</v>
      </c>
      <c r="G111" s="300"/>
      <c r="H111" s="300" t="s">
        <v>434</v>
      </c>
      <c r="I111" s="300" t="s">
        <v>396</v>
      </c>
      <c r="J111" s="300">
        <v>20</v>
      </c>
      <c r="K111" s="313"/>
    </row>
    <row r="112" ht="15" customHeight="1">
      <c r="B112" s="322"/>
      <c r="C112" s="300" t="s">
        <v>435</v>
      </c>
      <c r="D112" s="300"/>
      <c r="E112" s="300"/>
      <c r="F112" s="321" t="s">
        <v>394</v>
      </c>
      <c r="G112" s="300"/>
      <c r="H112" s="300" t="s">
        <v>436</v>
      </c>
      <c r="I112" s="300" t="s">
        <v>396</v>
      </c>
      <c r="J112" s="300">
        <v>120</v>
      </c>
      <c r="K112" s="313"/>
    </row>
    <row r="113" ht="15" customHeight="1">
      <c r="B113" s="322"/>
      <c r="C113" s="300" t="s">
        <v>35</v>
      </c>
      <c r="D113" s="300"/>
      <c r="E113" s="300"/>
      <c r="F113" s="321" t="s">
        <v>394</v>
      </c>
      <c r="G113" s="300"/>
      <c r="H113" s="300" t="s">
        <v>437</v>
      </c>
      <c r="I113" s="300" t="s">
        <v>428</v>
      </c>
      <c r="J113" s="300"/>
      <c r="K113" s="313"/>
    </row>
    <row r="114" ht="15" customHeight="1">
      <c r="B114" s="322"/>
      <c r="C114" s="300" t="s">
        <v>45</v>
      </c>
      <c r="D114" s="300"/>
      <c r="E114" s="300"/>
      <c r="F114" s="321" t="s">
        <v>394</v>
      </c>
      <c r="G114" s="300"/>
      <c r="H114" s="300" t="s">
        <v>438</v>
      </c>
      <c r="I114" s="300" t="s">
        <v>428</v>
      </c>
      <c r="J114" s="300"/>
      <c r="K114" s="313"/>
    </row>
    <row r="115" ht="15" customHeight="1">
      <c r="B115" s="322"/>
      <c r="C115" s="300" t="s">
        <v>54</v>
      </c>
      <c r="D115" s="300"/>
      <c r="E115" s="300"/>
      <c r="F115" s="321" t="s">
        <v>394</v>
      </c>
      <c r="G115" s="300"/>
      <c r="H115" s="300" t="s">
        <v>439</v>
      </c>
      <c r="I115" s="300" t="s">
        <v>440</v>
      </c>
      <c r="J115" s="300"/>
      <c r="K115" s="313"/>
    </row>
    <row r="116" ht="15" customHeight="1">
      <c r="B116" s="325"/>
      <c r="C116" s="331"/>
      <c r="D116" s="331"/>
      <c r="E116" s="331"/>
      <c r="F116" s="331"/>
      <c r="G116" s="331"/>
      <c r="H116" s="331"/>
      <c r="I116" s="331"/>
      <c r="J116" s="331"/>
      <c r="K116" s="327"/>
    </row>
    <row r="117" ht="18.75" customHeight="1">
      <c r="B117" s="332"/>
      <c r="C117" s="296"/>
      <c r="D117" s="296"/>
      <c r="E117" s="296"/>
      <c r="F117" s="333"/>
      <c r="G117" s="296"/>
      <c r="H117" s="296"/>
      <c r="I117" s="296"/>
      <c r="J117" s="296"/>
      <c r="K117" s="332"/>
    </row>
    <row r="118" ht="18.75" customHeight="1">
      <c r="B118" s="307"/>
      <c r="C118" s="307"/>
      <c r="D118" s="307"/>
      <c r="E118" s="307"/>
      <c r="F118" s="307"/>
      <c r="G118" s="307"/>
      <c r="H118" s="307"/>
      <c r="I118" s="307"/>
      <c r="J118" s="307"/>
      <c r="K118" s="307"/>
    </row>
    <row r="119" ht="7.5" customHeight="1">
      <c r="B119" s="334"/>
      <c r="C119" s="335"/>
      <c r="D119" s="335"/>
      <c r="E119" s="335"/>
      <c r="F119" s="335"/>
      <c r="G119" s="335"/>
      <c r="H119" s="335"/>
      <c r="I119" s="335"/>
      <c r="J119" s="335"/>
      <c r="K119" s="336"/>
    </row>
    <row r="120" ht="45" customHeight="1">
      <c r="B120" s="337"/>
      <c r="C120" s="290" t="s">
        <v>441</v>
      </c>
      <c r="D120" s="290"/>
      <c r="E120" s="290"/>
      <c r="F120" s="290"/>
      <c r="G120" s="290"/>
      <c r="H120" s="290"/>
      <c r="I120" s="290"/>
      <c r="J120" s="290"/>
      <c r="K120" s="338"/>
    </row>
    <row r="121" ht="17.25" customHeight="1">
      <c r="B121" s="339"/>
      <c r="C121" s="314" t="s">
        <v>388</v>
      </c>
      <c r="D121" s="314"/>
      <c r="E121" s="314"/>
      <c r="F121" s="314" t="s">
        <v>389</v>
      </c>
      <c r="G121" s="315"/>
      <c r="H121" s="314" t="s">
        <v>113</v>
      </c>
      <c r="I121" s="314" t="s">
        <v>54</v>
      </c>
      <c r="J121" s="314" t="s">
        <v>390</v>
      </c>
      <c r="K121" s="340"/>
    </row>
    <row r="122" ht="17.25" customHeight="1">
      <c r="B122" s="339"/>
      <c r="C122" s="316" t="s">
        <v>391</v>
      </c>
      <c r="D122" s="316"/>
      <c r="E122" s="316"/>
      <c r="F122" s="317" t="s">
        <v>392</v>
      </c>
      <c r="G122" s="318"/>
      <c r="H122" s="316"/>
      <c r="I122" s="316"/>
      <c r="J122" s="316" t="s">
        <v>393</v>
      </c>
      <c r="K122" s="340"/>
    </row>
    <row r="123" ht="5.25" customHeight="1">
      <c r="B123" s="341"/>
      <c r="C123" s="319"/>
      <c r="D123" s="319"/>
      <c r="E123" s="319"/>
      <c r="F123" s="319"/>
      <c r="G123" s="300"/>
      <c r="H123" s="319"/>
      <c r="I123" s="319"/>
      <c r="J123" s="319"/>
      <c r="K123" s="342"/>
    </row>
    <row r="124" ht="15" customHeight="1">
      <c r="B124" s="341"/>
      <c r="C124" s="300" t="s">
        <v>397</v>
      </c>
      <c r="D124" s="319"/>
      <c r="E124" s="319"/>
      <c r="F124" s="321" t="s">
        <v>394</v>
      </c>
      <c r="G124" s="300"/>
      <c r="H124" s="300" t="s">
        <v>433</v>
      </c>
      <c r="I124" s="300" t="s">
        <v>396</v>
      </c>
      <c r="J124" s="300">
        <v>120</v>
      </c>
      <c r="K124" s="343"/>
    </row>
    <row r="125" ht="15" customHeight="1">
      <c r="B125" s="341"/>
      <c r="C125" s="300" t="s">
        <v>442</v>
      </c>
      <c r="D125" s="300"/>
      <c r="E125" s="300"/>
      <c r="F125" s="321" t="s">
        <v>394</v>
      </c>
      <c r="G125" s="300"/>
      <c r="H125" s="300" t="s">
        <v>443</v>
      </c>
      <c r="I125" s="300" t="s">
        <v>396</v>
      </c>
      <c r="J125" s="300" t="s">
        <v>444</v>
      </c>
      <c r="K125" s="343"/>
    </row>
    <row r="126" ht="15" customHeight="1">
      <c r="B126" s="341"/>
      <c r="C126" s="300" t="s">
        <v>80</v>
      </c>
      <c r="D126" s="300"/>
      <c r="E126" s="300"/>
      <c r="F126" s="321" t="s">
        <v>394</v>
      </c>
      <c r="G126" s="300"/>
      <c r="H126" s="300" t="s">
        <v>445</v>
      </c>
      <c r="I126" s="300" t="s">
        <v>396</v>
      </c>
      <c r="J126" s="300" t="s">
        <v>444</v>
      </c>
      <c r="K126" s="343"/>
    </row>
    <row r="127" ht="15" customHeight="1">
      <c r="B127" s="341"/>
      <c r="C127" s="300" t="s">
        <v>405</v>
      </c>
      <c r="D127" s="300"/>
      <c r="E127" s="300"/>
      <c r="F127" s="321" t="s">
        <v>400</v>
      </c>
      <c r="G127" s="300"/>
      <c r="H127" s="300" t="s">
        <v>406</v>
      </c>
      <c r="I127" s="300" t="s">
        <v>396</v>
      </c>
      <c r="J127" s="300">
        <v>15</v>
      </c>
      <c r="K127" s="343"/>
    </row>
    <row r="128" ht="15" customHeight="1">
      <c r="B128" s="341"/>
      <c r="C128" s="323" t="s">
        <v>407</v>
      </c>
      <c r="D128" s="323"/>
      <c r="E128" s="323"/>
      <c r="F128" s="324" t="s">
        <v>400</v>
      </c>
      <c r="G128" s="323"/>
      <c r="H128" s="323" t="s">
        <v>408</v>
      </c>
      <c r="I128" s="323" t="s">
        <v>396</v>
      </c>
      <c r="J128" s="323">
        <v>15</v>
      </c>
      <c r="K128" s="343"/>
    </row>
    <row r="129" ht="15" customHeight="1">
      <c r="B129" s="341"/>
      <c r="C129" s="323" t="s">
        <v>409</v>
      </c>
      <c r="D129" s="323"/>
      <c r="E129" s="323"/>
      <c r="F129" s="324" t="s">
        <v>400</v>
      </c>
      <c r="G129" s="323"/>
      <c r="H129" s="323" t="s">
        <v>410</v>
      </c>
      <c r="I129" s="323" t="s">
        <v>396</v>
      </c>
      <c r="J129" s="323">
        <v>20</v>
      </c>
      <c r="K129" s="343"/>
    </row>
    <row r="130" ht="15" customHeight="1">
      <c r="B130" s="341"/>
      <c r="C130" s="323" t="s">
        <v>411</v>
      </c>
      <c r="D130" s="323"/>
      <c r="E130" s="323"/>
      <c r="F130" s="324" t="s">
        <v>400</v>
      </c>
      <c r="G130" s="323"/>
      <c r="H130" s="323" t="s">
        <v>412</v>
      </c>
      <c r="I130" s="323" t="s">
        <v>396</v>
      </c>
      <c r="J130" s="323">
        <v>20</v>
      </c>
      <c r="K130" s="343"/>
    </row>
    <row r="131" ht="15" customHeight="1">
      <c r="B131" s="341"/>
      <c r="C131" s="300" t="s">
        <v>399</v>
      </c>
      <c r="D131" s="300"/>
      <c r="E131" s="300"/>
      <c r="F131" s="321" t="s">
        <v>400</v>
      </c>
      <c r="G131" s="300"/>
      <c r="H131" s="300" t="s">
        <v>433</v>
      </c>
      <c r="I131" s="300" t="s">
        <v>396</v>
      </c>
      <c r="J131" s="300">
        <v>50</v>
      </c>
      <c r="K131" s="343"/>
    </row>
    <row r="132" ht="15" customHeight="1">
      <c r="B132" s="341"/>
      <c r="C132" s="300" t="s">
        <v>413</v>
      </c>
      <c r="D132" s="300"/>
      <c r="E132" s="300"/>
      <c r="F132" s="321" t="s">
        <v>400</v>
      </c>
      <c r="G132" s="300"/>
      <c r="H132" s="300" t="s">
        <v>433</v>
      </c>
      <c r="I132" s="300" t="s">
        <v>396</v>
      </c>
      <c r="J132" s="300">
        <v>50</v>
      </c>
      <c r="K132" s="343"/>
    </row>
    <row r="133" ht="15" customHeight="1">
      <c r="B133" s="341"/>
      <c r="C133" s="300" t="s">
        <v>419</v>
      </c>
      <c r="D133" s="300"/>
      <c r="E133" s="300"/>
      <c r="F133" s="321" t="s">
        <v>400</v>
      </c>
      <c r="G133" s="300"/>
      <c r="H133" s="300" t="s">
        <v>433</v>
      </c>
      <c r="I133" s="300" t="s">
        <v>396</v>
      </c>
      <c r="J133" s="300">
        <v>50</v>
      </c>
      <c r="K133" s="343"/>
    </row>
    <row r="134" ht="15" customHeight="1">
      <c r="B134" s="341"/>
      <c r="C134" s="300" t="s">
        <v>421</v>
      </c>
      <c r="D134" s="300"/>
      <c r="E134" s="300"/>
      <c r="F134" s="321" t="s">
        <v>400</v>
      </c>
      <c r="G134" s="300"/>
      <c r="H134" s="300" t="s">
        <v>433</v>
      </c>
      <c r="I134" s="300" t="s">
        <v>396</v>
      </c>
      <c r="J134" s="300">
        <v>50</v>
      </c>
      <c r="K134" s="343"/>
    </row>
    <row r="135" ht="15" customHeight="1">
      <c r="B135" s="341"/>
      <c r="C135" s="300" t="s">
        <v>118</v>
      </c>
      <c r="D135" s="300"/>
      <c r="E135" s="300"/>
      <c r="F135" s="321" t="s">
        <v>400</v>
      </c>
      <c r="G135" s="300"/>
      <c r="H135" s="300" t="s">
        <v>446</v>
      </c>
      <c r="I135" s="300" t="s">
        <v>396</v>
      </c>
      <c r="J135" s="300">
        <v>255</v>
      </c>
      <c r="K135" s="343"/>
    </row>
    <row r="136" ht="15" customHeight="1">
      <c r="B136" s="341"/>
      <c r="C136" s="300" t="s">
        <v>423</v>
      </c>
      <c r="D136" s="300"/>
      <c r="E136" s="300"/>
      <c r="F136" s="321" t="s">
        <v>394</v>
      </c>
      <c r="G136" s="300"/>
      <c r="H136" s="300" t="s">
        <v>447</v>
      </c>
      <c r="I136" s="300" t="s">
        <v>425</v>
      </c>
      <c r="J136" s="300"/>
      <c r="K136" s="343"/>
    </row>
    <row r="137" ht="15" customHeight="1">
      <c r="B137" s="341"/>
      <c r="C137" s="300" t="s">
        <v>426</v>
      </c>
      <c r="D137" s="300"/>
      <c r="E137" s="300"/>
      <c r="F137" s="321" t="s">
        <v>394</v>
      </c>
      <c r="G137" s="300"/>
      <c r="H137" s="300" t="s">
        <v>448</v>
      </c>
      <c r="I137" s="300" t="s">
        <v>428</v>
      </c>
      <c r="J137" s="300"/>
      <c r="K137" s="343"/>
    </row>
    <row r="138" ht="15" customHeight="1">
      <c r="B138" s="341"/>
      <c r="C138" s="300" t="s">
        <v>429</v>
      </c>
      <c r="D138" s="300"/>
      <c r="E138" s="300"/>
      <c r="F138" s="321" t="s">
        <v>394</v>
      </c>
      <c r="G138" s="300"/>
      <c r="H138" s="300" t="s">
        <v>429</v>
      </c>
      <c r="I138" s="300" t="s">
        <v>428</v>
      </c>
      <c r="J138" s="300"/>
      <c r="K138" s="343"/>
    </row>
    <row r="139" ht="15" customHeight="1">
      <c r="B139" s="341"/>
      <c r="C139" s="300" t="s">
        <v>35</v>
      </c>
      <c r="D139" s="300"/>
      <c r="E139" s="300"/>
      <c r="F139" s="321" t="s">
        <v>394</v>
      </c>
      <c r="G139" s="300"/>
      <c r="H139" s="300" t="s">
        <v>449</v>
      </c>
      <c r="I139" s="300" t="s">
        <v>428</v>
      </c>
      <c r="J139" s="300"/>
      <c r="K139" s="343"/>
    </row>
    <row r="140" ht="15" customHeight="1">
      <c r="B140" s="341"/>
      <c r="C140" s="300" t="s">
        <v>450</v>
      </c>
      <c r="D140" s="300"/>
      <c r="E140" s="300"/>
      <c r="F140" s="321" t="s">
        <v>394</v>
      </c>
      <c r="G140" s="300"/>
      <c r="H140" s="300" t="s">
        <v>451</v>
      </c>
      <c r="I140" s="300" t="s">
        <v>428</v>
      </c>
      <c r="J140" s="300"/>
      <c r="K140" s="343"/>
    </row>
    <row r="141" ht="15" customHeight="1">
      <c r="B141" s="344"/>
      <c r="C141" s="345"/>
      <c r="D141" s="345"/>
      <c r="E141" s="345"/>
      <c r="F141" s="345"/>
      <c r="G141" s="345"/>
      <c r="H141" s="345"/>
      <c r="I141" s="345"/>
      <c r="J141" s="345"/>
      <c r="K141" s="346"/>
    </row>
    <row r="142" ht="18.75" customHeight="1">
      <c r="B142" s="296"/>
      <c r="C142" s="296"/>
      <c r="D142" s="296"/>
      <c r="E142" s="296"/>
      <c r="F142" s="333"/>
      <c r="G142" s="296"/>
      <c r="H142" s="296"/>
      <c r="I142" s="296"/>
      <c r="J142" s="296"/>
      <c r="K142" s="296"/>
    </row>
    <row r="143" ht="18.75" customHeight="1">
      <c r="B143" s="307"/>
      <c r="C143" s="307"/>
      <c r="D143" s="307"/>
      <c r="E143" s="307"/>
      <c r="F143" s="307"/>
      <c r="G143" s="307"/>
      <c r="H143" s="307"/>
      <c r="I143" s="307"/>
      <c r="J143" s="307"/>
      <c r="K143" s="307"/>
    </row>
    <row r="144" ht="7.5" customHeight="1">
      <c r="B144" s="308"/>
      <c r="C144" s="309"/>
      <c r="D144" s="309"/>
      <c r="E144" s="309"/>
      <c r="F144" s="309"/>
      <c r="G144" s="309"/>
      <c r="H144" s="309"/>
      <c r="I144" s="309"/>
      <c r="J144" s="309"/>
      <c r="K144" s="310"/>
    </row>
    <row r="145" ht="45" customHeight="1">
      <c r="B145" s="311"/>
      <c r="C145" s="312" t="s">
        <v>452</v>
      </c>
      <c r="D145" s="312"/>
      <c r="E145" s="312"/>
      <c r="F145" s="312"/>
      <c r="G145" s="312"/>
      <c r="H145" s="312"/>
      <c r="I145" s="312"/>
      <c r="J145" s="312"/>
      <c r="K145" s="313"/>
    </row>
    <row r="146" ht="17.25" customHeight="1">
      <c r="B146" s="311"/>
      <c r="C146" s="314" t="s">
        <v>388</v>
      </c>
      <c r="D146" s="314"/>
      <c r="E146" s="314"/>
      <c r="F146" s="314" t="s">
        <v>389</v>
      </c>
      <c r="G146" s="315"/>
      <c r="H146" s="314" t="s">
        <v>113</v>
      </c>
      <c r="I146" s="314" t="s">
        <v>54</v>
      </c>
      <c r="J146" s="314" t="s">
        <v>390</v>
      </c>
      <c r="K146" s="313"/>
    </row>
    <row r="147" ht="17.25" customHeight="1">
      <c r="B147" s="311"/>
      <c r="C147" s="316" t="s">
        <v>391</v>
      </c>
      <c r="D147" s="316"/>
      <c r="E147" s="316"/>
      <c r="F147" s="317" t="s">
        <v>392</v>
      </c>
      <c r="G147" s="318"/>
      <c r="H147" s="316"/>
      <c r="I147" s="316"/>
      <c r="J147" s="316" t="s">
        <v>393</v>
      </c>
      <c r="K147" s="313"/>
    </row>
    <row r="148" ht="5.25" customHeight="1">
      <c r="B148" s="322"/>
      <c r="C148" s="319"/>
      <c r="D148" s="319"/>
      <c r="E148" s="319"/>
      <c r="F148" s="319"/>
      <c r="G148" s="320"/>
      <c r="H148" s="319"/>
      <c r="I148" s="319"/>
      <c r="J148" s="319"/>
      <c r="K148" s="343"/>
    </row>
    <row r="149" ht="15" customHeight="1">
      <c r="B149" s="322"/>
      <c r="C149" s="347" t="s">
        <v>397</v>
      </c>
      <c r="D149" s="300"/>
      <c r="E149" s="300"/>
      <c r="F149" s="348" t="s">
        <v>394</v>
      </c>
      <c r="G149" s="300"/>
      <c r="H149" s="347" t="s">
        <v>433</v>
      </c>
      <c r="I149" s="347" t="s">
        <v>396</v>
      </c>
      <c r="J149" s="347">
        <v>120</v>
      </c>
      <c r="K149" s="343"/>
    </row>
    <row r="150" ht="15" customHeight="1">
      <c r="B150" s="322"/>
      <c r="C150" s="347" t="s">
        <v>442</v>
      </c>
      <c r="D150" s="300"/>
      <c r="E150" s="300"/>
      <c r="F150" s="348" t="s">
        <v>394</v>
      </c>
      <c r="G150" s="300"/>
      <c r="H150" s="347" t="s">
        <v>453</v>
      </c>
      <c r="I150" s="347" t="s">
        <v>396</v>
      </c>
      <c r="J150" s="347" t="s">
        <v>444</v>
      </c>
      <c r="K150" s="343"/>
    </row>
    <row r="151" ht="15" customHeight="1">
      <c r="B151" s="322"/>
      <c r="C151" s="347" t="s">
        <v>80</v>
      </c>
      <c r="D151" s="300"/>
      <c r="E151" s="300"/>
      <c r="F151" s="348" t="s">
        <v>394</v>
      </c>
      <c r="G151" s="300"/>
      <c r="H151" s="347" t="s">
        <v>454</v>
      </c>
      <c r="I151" s="347" t="s">
        <v>396</v>
      </c>
      <c r="J151" s="347" t="s">
        <v>444</v>
      </c>
      <c r="K151" s="343"/>
    </row>
    <row r="152" ht="15" customHeight="1">
      <c r="B152" s="322"/>
      <c r="C152" s="347" t="s">
        <v>399</v>
      </c>
      <c r="D152" s="300"/>
      <c r="E152" s="300"/>
      <c r="F152" s="348" t="s">
        <v>400</v>
      </c>
      <c r="G152" s="300"/>
      <c r="H152" s="347" t="s">
        <v>433</v>
      </c>
      <c r="I152" s="347" t="s">
        <v>396</v>
      </c>
      <c r="J152" s="347">
        <v>50</v>
      </c>
      <c r="K152" s="343"/>
    </row>
    <row r="153" ht="15" customHeight="1">
      <c r="B153" s="322"/>
      <c r="C153" s="347" t="s">
        <v>402</v>
      </c>
      <c r="D153" s="300"/>
      <c r="E153" s="300"/>
      <c r="F153" s="348" t="s">
        <v>394</v>
      </c>
      <c r="G153" s="300"/>
      <c r="H153" s="347" t="s">
        <v>433</v>
      </c>
      <c r="I153" s="347" t="s">
        <v>404</v>
      </c>
      <c r="J153" s="347"/>
      <c r="K153" s="343"/>
    </row>
    <row r="154" ht="15" customHeight="1">
      <c r="B154" s="322"/>
      <c r="C154" s="347" t="s">
        <v>413</v>
      </c>
      <c r="D154" s="300"/>
      <c r="E154" s="300"/>
      <c r="F154" s="348" t="s">
        <v>400</v>
      </c>
      <c r="G154" s="300"/>
      <c r="H154" s="347" t="s">
        <v>433</v>
      </c>
      <c r="I154" s="347" t="s">
        <v>396</v>
      </c>
      <c r="J154" s="347">
        <v>50</v>
      </c>
      <c r="K154" s="343"/>
    </row>
    <row r="155" ht="15" customHeight="1">
      <c r="B155" s="322"/>
      <c r="C155" s="347" t="s">
        <v>421</v>
      </c>
      <c r="D155" s="300"/>
      <c r="E155" s="300"/>
      <c r="F155" s="348" t="s">
        <v>400</v>
      </c>
      <c r="G155" s="300"/>
      <c r="H155" s="347" t="s">
        <v>433</v>
      </c>
      <c r="I155" s="347" t="s">
        <v>396</v>
      </c>
      <c r="J155" s="347">
        <v>50</v>
      </c>
      <c r="K155" s="343"/>
    </row>
    <row r="156" ht="15" customHeight="1">
      <c r="B156" s="322"/>
      <c r="C156" s="347" t="s">
        <v>419</v>
      </c>
      <c r="D156" s="300"/>
      <c r="E156" s="300"/>
      <c r="F156" s="348" t="s">
        <v>400</v>
      </c>
      <c r="G156" s="300"/>
      <c r="H156" s="347" t="s">
        <v>433</v>
      </c>
      <c r="I156" s="347" t="s">
        <v>396</v>
      </c>
      <c r="J156" s="347">
        <v>50</v>
      </c>
      <c r="K156" s="343"/>
    </row>
    <row r="157" ht="15" customHeight="1">
      <c r="B157" s="322"/>
      <c r="C157" s="347" t="s">
        <v>97</v>
      </c>
      <c r="D157" s="300"/>
      <c r="E157" s="300"/>
      <c r="F157" s="348" t="s">
        <v>394</v>
      </c>
      <c r="G157" s="300"/>
      <c r="H157" s="347" t="s">
        <v>455</v>
      </c>
      <c r="I157" s="347" t="s">
        <v>396</v>
      </c>
      <c r="J157" s="347" t="s">
        <v>456</v>
      </c>
      <c r="K157" s="343"/>
    </row>
    <row r="158" ht="15" customHeight="1">
      <c r="B158" s="322"/>
      <c r="C158" s="347" t="s">
        <v>457</v>
      </c>
      <c r="D158" s="300"/>
      <c r="E158" s="300"/>
      <c r="F158" s="348" t="s">
        <v>394</v>
      </c>
      <c r="G158" s="300"/>
      <c r="H158" s="347" t="s">
        <v>458</v>
      </c>
      <c r="I158" s="347" t="s">
        <v>428</v>
      </c>
      <c r="J158" s="347"/>
      <c r="K158" s="343"/>
    </row>
    <row r="159" ht="15" customHeight="1">
      <c r="B159" s="349"/>
      <c r="C159" s="331"/>
      <c r="D159" s="331"/>
      <c r="E159" s="331"/>
      <c r="F159" s="331"/>
      <c r="G159" s="331"/>
      <c r="H159" s="331"/>
      <c r="I159" s="331"/>
      <c r="J159" s="331"/>
      <c r="K159" s="350"/>
    </row>
    <row r="160" ht="18.75" customHeight="1">
      <c r="B160" s="296"/>
      <c r="C160" s="300"/>
      <c r="D160" s="300"/>
      <c r="E160" s="300"/>
      <c r="F160" s="321"/>
      <c r="G160" s="300"/>
      <c r="H160" s="300"/>
      <c r="I160" s="300"/>
      <c r="J160" s="300"/>
      <c r="K160" s="296"/>
    </row>
    <row r="161" ht="18.75" customHeight="1">
      <c r="B161" s="307"/>
      <c r="C161" s="307"/>
      <c r="D161" s="307"/>
      <c r="E161" s="307"/>
      <c r="F161" s="307"/>
      <c r="G161" s="307"/>
      <c r="H161" s="307"/>
      <c r="I161" s="307"/>
      <c r="J161" s="307"/>
      <c r="K161" s="307"/>
    </row>
    <row r="162" ht="7.5" customHeight="1">
      <c r="B162" s="286"/>
      <c r="C162" s="287"/>
      <c r="D162" s="287"/>
      <c r="E162" s="287"/>
      <c r="F162" s="287"/>
      <c r="G162" s="287"/>
      <c r="H162" s="287"/>
      <c r="I162" s="287"/>
      <c r="J162" s="287"/>
      <c r="K162" s="288"/>
    </row>
    <row r="163" ht="45" customHeight="1">
      <c r="B163" s="289"/>
      <c r="C163" s="290" t="s">
        <v>459</v>
      </c>
      <c r="D163" s="290"/>
      <c r="E163" s="290"/>
      <c r="F163" s="290"/>
      <c r="G163" s="290"/>
      <c r="H163" s="290"/>
      <c r="I163" s="290"/>
      <c r="J163" s="290"/>
      <c r="K163" s="291"/>
    </row>
    <row r="164" ht="17.25" customHeight="1">
      <c r="B164" s="289"/>
      <c r="C164" s="314" t="s">
        <v>388</v>
      </c>
      <c r="D164" s="314"/>
      <c r="E164" s="314"/>
      <c r="F164" s="314" t="s">
        <v>389</v>
      </c>
      <c r="G164" s="351"/>
      <c r="H164" s="352" t="s">
        <v>113</v>
      </c>
      <c r="I164" s="352" t="s">
        <v>54</v>
      </c>
      <c r="J164" s="314" t="s">
        <v>390</v>
      </c>
      <c r="K164" s="291"/>
    </row>
    <row r="165" ht="17.25" customHeight="1">
      <c r="B165" s="292"/>
      <c r="C165" s="316" t="s">
        <v>391</v>
      </c>
      <c r="D165" s="316"/>
      <c r="E165" s="316"/>
      <c r="F165" s="317" t="s">
        <v>392</v>
      </c>
      <c r="G165" s="353"/>
      <c r="H165" s="354"/>
      <c r="I165" s="354"/>
      <c r="J165" s="316" t="s">
        <v>393</v>
      </c>
      <c r="K165" s="294"/>
    </row>
    <row r="166" ht="5.25" customHeight="1">
      <c r="B166" s="322"/>
      <c r="C166" s="319"/>
      <c r="D166" s="319"/>
      <c r="E166" s="319"/>
      <c r="F166" s="319"/>
      <c r="G166" s="320"/>
      <c r="H166" s="319"/>
      <c r="I166" s="319"/>
      <c r="J166" s="319"/>
      <c r="K166" s="343"/>
    </row>
    <row r="167" ht="15" customHeight="1">
      <c r="B167" s="322"/>
      <c r="C167" s="300" t="s">
        <v>397</v>
      </c>
      <c r="D167" s="300"/>
      <c r="E167" s="300"/>
      <c r="F167" s="321" t="s">
        <v>394</v>
      </c>
      <c r="G167" s="300"/>
      <c r="H167" s="300" t="s">
        <v>433</v>
      </c>
      <c r="I167" s="300" t="s">
        <v>396</v>
      </c>
      <c r="J167" s="300">
        <v>120</v>
      </c>
      <c r="K167" s="343"/>
    </row>
    <row r="168" ht="15" customHeight="1">
      <c r="B168" s="322"/>
      <c r="C168" s="300" t="s">
        <v>442</v>
      </c>
      <c r="D168" s="300"/>
      <c r="E168" s="300"/>
      <c r="F168" s="321" t="s">
        <v>394</v>
      </c>
      <c r="G168" s="300"/>
      <c r="H168" s="300" t="s">
        <v>443</v>
      </c>
      <c r="I168" s="300" t="s">
        <v>396</v>
      </c>
      <c r="J168" s="300" t="s">
        <v>444</v>
      </c>
      <c r="K168" s="343"/>
    </row>
    <row r="169" ht="15" customHeight="1">
      <c r="B169" s="322"/>
      <c r="C169" s="300" t="s">
        <v>80</v>
      </c>
      <c r="D169" s="300"/>
      <c r="E169" s="300"/>
      <c r="F169" s="321" t="s">
        <v>394</v>
      </c>
      <c r="G169" s="300"/>
      <c r="H169" s="300" t="s">
        <v>460</v>
      </c>
      <c r="I169" s="300" t="s">
        <v>396</v>
      </c>
      <c r="J169" s="300" t="s">
        <v>444</v>
      </c>
      <c r="K169" s="343"/>
    </row>
    <row r="170" ht="15" customHeight="1">
      <c r="B170" s="322"/>
      <c r="C170" s="300" t="s">
        <v>399</v>
      </c>
      <c r="D170" s="300"/>
      <c r="E170" s="300"/>
      <c r="F170" s="321" t="s">
        <v>400</v>
      </c>
      <c r="G170" s="300"/>
      <c r="H170" s="300" t="s">
        <v>460</v>
      </c>
      <c r="I170" s="300" t="s">
        <v>396</v>
      </c>
      <c r="J170" s="300">
        <v>50</v>
      </c>
      <c r="K170" s="343"/>
    </row>
    <row r="171" ht="15" customHeight="1">
      <c r="B171" s="322"/>
      <c r="C171" s="300" t="s">
        <v>402</v>
      </c>
      <c r="D171" s="300"/>
      <c r="E171" s="300"/>
      <c r="F171" s="321" t="s">
        <v>394</v>
      </c>
      <c r="G171" s="300"/>
      <c r="H171" s="300" t="s">
        <v>460</v>
      </c>
      <c r="I171" s="300" t="s">
        <v>404</v>
      </c>
      <c r="J171" s="300"/>
      <c r="K171" s="343"/>
    </row>
    <row r="172" ht="15" customHeight="1">
      <c r="B172" s="322"/>
      <c r="C172" s="300" t="s">
        <v>413</v>
      </c>
      <c r="D172" s="300"/>
      <c r="E172" s="300"/>
      <c r="F172" s="321" t="s">
        <v>400</v>
      </c>
      <c r="G172" s="300"/>
      <c r="H172" s="300" t="s">
        <v>460</v>
      </c>
      <c r="I172" s="300" t="s">
        <v>396</v>
      </c>
      <c r="J172" s="300">
        <v>50</v>
      </c>
      <c r="K172" s="343"/>
    </row>
    <row r="173" ht="15" customHeight="1">
      <c r="B173" s="322"/>
      <c r="C173" s="300" t="s">
        <v>421</v>
      </c>
      <c r="D173" s="300"/>
      <c r="E173" s="300"/>
      <c r="F173" s="321" t="s">
        <v>400</v>
      </c>
      <c r="G173" s="300"/>
      <c r="H173" s="300" t="s">
        <v>460</v>
      </c>
      <c r="I173" s="300" t="s">
        <v>396</v>
      </c>
      <c r="J173" s="300">
        <v>50</v>
      </c>
      <c r="K173" s="343"/>
    </row>
    <row r="174" ht="15" customHeight="1">
      <c r="B174" s="322"/>
      <c r="C174" s="300" t="s">
        <v>419</v>
      </c>
      <c r="D174" s="300"/>
      <c r="E174" s="300"/>
      <c r="F174" s="321" t="s">
        <v>400</v>
      </c>
      <c r="G174" s="300"/>
      <c r="H174" s="300" t="s">
        <v>460</v>
      </c>
      <c r="I174" s="300" t="s">
        <v>396</v>
      </c>
      <c r="J174" s="300">
        <v>50</v>
      </c>
      <c r="K174" s="343"/>
    </row>
    <row r="175" ht="15" customHeight="1">
      <c r="B175" s="322"/>
      <c r="C175" s="300" t="s">
        <v>112</v>
      </c>
      <c r="D175" s="300"/>
      <c r="E175" s="300"/>
      <c r="F175" s="321" t="s">
        <v>394</v>
      </c>
      <c r="G175" s="300"/>
      <c r="H175" s="300" t="s">
        <v>461</v>
      </c>
      <c r="I175" s="300" t="s">
        <v>462</v>
      </c>
      <c r="J175" s="300"/>
      <c r="K175" s="343"/>
    </row>
    <row r="176" ht="15" customHeight="1">
      <c r="B176" s="322"/>
      <c r="C176" s="300" t="s">
        <v>54</v>
      </c>
      <c r="D176" s="300"/>
      <c r="E176" s="300"/>
      <c r="F176" s="321" t="s">
        <v>394</v>
      </c>
      <c r="G176" s="300"/>
      <c r="H176" s="300" t="s">
        <v>463</v>
      </c>
      <c r="I176" s="300" t="s">
        <v>464</v>
      </c>
      <c r="J176" s="300">
        <v>1</v>
      </c>
      <c r="K176" s="343"/>
    </row>
    <row r="177" ht="15" customHeight="1">
      <c r="B177" s="322"/>
      <c r="C177" s="300" t="s">
        <v>50</v>
      </c>
      <c r="D177" s="300"/>
      <c r="E177" s="300"/>
      <c r="F177" s="321" t="s">
        <v>394</v>
      </c>
      <c r="G177" s="300"/>
      <c r="H177" s="300" t="s">
        <v>465</v>
      </c>
      <c r="I177" s="300" t="s">
        <v>396</v>
      </c>
      <c r="J177" s="300">
        <v>20</v>
      </c>
      <c r="K177" s="343"/>
    </row>
    <row r="178" ht="15" customHeight="1">
      <c r="B178" s="322"/>
      <c r="C178" s="300" t="s">
        <v>113</v>
      </c>
      <c r="D178" s="300"/>
      <c r="E178" s="300"/>
      <c r="F178" s="321" t="s">
        <v>394</v>
      </c>
      <c r="G178" s="300"/>
      <c r="H178" s="300" t="s">
        <v>466</v>
      </c>
      <c r="I178" s="300" t="s">
        <v>396</v>
      </c>
      <c r="J178" s="300">
        <v>255</v>
      </c>
      <c r="K178" s="343"/>
    </row>
    <row r="179" ht="15" customHeight="1">
      <c r="B179" s="322"/>
      <c r="C179" s="300" t="s">
        <v>114</v>
      </c>
      <c r="D179" s="300"/>
      <c r="E179" s="300"/>
      <c r="F179" s="321" t="s">
        <v>394</v>
      </c>
      <c r="G179" s="300"/>
      <c r="H179" s="300" t="s">
        <v>359</v>
      </c>
      <c r="I179" s="300" t="s">
        <v>396</v>
      </c>
      <c r="J179" s="300">
        <v>10</v>
      </c>
      <c r="K179" s="343"/>
    </row>
    <row r="180" ht="15" customHeight="1">
      <c r="B180" s="322"/>
      <c r="C180" s="300" t="s">
        <v>115</v>
      </c>
      <c r="D180" s="300"/>
      <c r="E180" s="300"/>
      <c r="F180" s="321" t="s">
        <v>394</v>
      </c>
      <c r="G180" s="300"/>
      <c r="H180" s="300" t="s">
        <v>467</v>
      </c>
      <c r="I180" s="300" t="s">
        <v>428</v>
      </c>
      <c r="J180" s="300"/>
      <c r="K180" s="343"/>
    </row>
    <row r="181" ht="15" customHeight="1">
      <c r="B181" s="322"/>
      <c r="C181" s="300" t="s">
        <v>468</v>
      </c>
      <c r="D181" s="300"/>
      <c r="E181" s="300"/>
      <c r="F181" s="321" t="s">
        <v>394</v>
      </c>
      <c r="G181" s="300"/>
      <c r="H181" s="300" t="s">
        <v>469</v>
      </c>
      <c r="I181" s="300" t="s">
        <v>428</v>
      </c>
      <c r="J181" s="300"/>
      <c r="K181" s="343"/>
    </row>
    <row r="182" ht="15" customHeight="1">
      <c r="B182" s="322"/>
      <c r="C182" s="300" t="s">
        <v>457</v>
      </c>
      <c r="D182" s="300"/>
      <c r="E182" s="300"/>
      <c r="F182" s="321" t="s">
        <v>394</v>
      </c>
      <c r="G182" s="300"/>
      <c r="H182" s="300" t="s">
        <v>470</v>
      </c>
      <c r="I182" s="300" t="s">
        <v>428</v>
      </c>
      <c r="J182" s="300"/>
      <c r="K182" s="343"/>
    </row>
    <row r="183" ht="15" customHeight="1">
      <c r="B183" s="322"/>
      <c r="C183" s="300" t="s">
        <v>117</v>
      </c>
      <c r="D183" s="300"/>
      <c r="E183" s="300"/>
      <c r="F183" s="321" t="s">
        <v>400</v>
      </c>
      <c r="G183" s="300"/>
      <c r="H183" s="300" t="s">
        <v>471</v>
      </c>
      <c r="I183" s="300" t="s">
        <v>396</v>
      </c>
      <c r="J183" s="300">
        <v>50</v>
      </c>
      <c r="K183" s="343"/>
    </row>
    <row r="184" ht="15" customHeight="1">
      <c r="B184" s="322"/>
      <c r="C184" s="300" t="s">
        <v>472</v>
      </c>
      <c r="D184" s="300"/>
      <c r="E184" s="300"/>
      <c r="F184" s="321" t="s">
        <v>400</v>
      </c>
      <c r="G184" s="300"/>
      <c r="H184" s="300" t="s">
        <v>473</v>
      </c>
      <c r="I184" s="300" t="s">
        <v>474</v>
      </c>
      <c r="J184" s="300"/>
      <c r="K184" s="343"/>
    </row>
    <row r="185" ht="15" customHeight="1">
      <c r="B185" s="322"/>
      <c r="C185" s="300" t="s">
        <v>475</v>
      </c>
      <c r="D185" s="300"/>
      <c r="E185" s="300"/>
      <c r="F185" s="321" t="s">
        <v>400</v>
      </c>
      <c r="G185" s="300"/>
      <c r="H185" s="300" t="s">
        <v>476</v>
      </c>
      <c r="I185" s="300" t="s">
        <v>474</v>
      </c>
      <c r="J185" s="300"/>
      <c r="K185" s="343"/>
    </row>
    <row r="186" ht="15" customHeight="1">
      <c r="B186" s="322"/>
      <c r="C186" s="300" t="s">
        <v>477</v>
      </c>
      <c r="D186" s="300"/>
      <c r="E186" s="300"/>
      <c r="F186" s="321" t="s">
        <v>400</v>
      </c>
      <c r="G186" s="300"/>
      <c r="H186" s="300" t="s">
        <v>478</v>
      </c>
      <c r="I186" s="300" t="s">
        <v>474</v>
      </c>
      <c r="J186" s="300"/>
      <c r="K186" s="343"/>
    </row>
    <row r="187" ht="15" customHeight="1">
      <c r="B187" s="322"/>
      <c r="C187" s="355" t="s">
        <v>479</v>
      </c>
      <c r="D187" s="300"/>
      <c r="E187" s="300"/>
      <c r="F187" s="321" t="s">
        <v>400</v>
      </c>
      <c r="G187" s="300"/>
      <c r="H187" s="300" t="s">
        <v>480</v>
      </c>
      <c r="I187" s="300" t="s">
        <v>481</v>
      </c>
      <c r="J187" s="356" t="s">
        <v>482</v>
      </c>
      <c r="K187" s="343"/>
    </row>
    <row r="188" ht="15" customHeight="1">
      <c r="B188" s="322"/>
      <c r="C188" s="306" t="s">
        <v>39</v>
      </c>
      <c r="D188" s="300"/>
      <c r="E188" s="300"/>
      <c r="F188" s="321" t="s">
        <v>394</v>
      </c>
      <c r="G188" s="300"/>
      <c r="H188" s="296" t="s">
        <v>483</v>
      </c>
      <c r="I188" s="300" t="s">
        <v>484</v>
      </c>
      <c r="J188" s="300"/>
      <c r="K188" s="343"/>
    </row>
    <row r="189" ht="15" customHeight="1">
      <c r="B189" s="322"/>
      <c r="C189" s="306" t="s">
        <v>485</v>
      </c>
      <c r="D189" s="300"/>
      <c r="E189" s="300"/>
      <c r="F189" s="321" t="s">
        <v>394</v>
      </c>
      <c r="G189" s="300"/>
      <c r="H189" s="300" t="s">
        <v>486</v>
      </c>
      <c r="I189" s="300" t="s">
        <v>428</v>
      </c>
      <c r="J189" s="300"/>
      <c r="K189" s="343"/>
    </row>
    <row r="190" ht="15" customHeight="1">
      <c r="B190" s="322"/>
      <c r="C190" s="306" t="s">
        <v>487</v>
      </c>
      <c r="D190" s="300"/>
      <c r="E190" s="300"/>
      <c r="F190" s="321" t="s">
        <v>394</v>
      </c>
      <c r="G190" s="300"/>
      <c r="H190" s="300" t="s">
        <v>488</v>
      </c>
      <c r="I190" s="300" t="s">
        <v>428</v>
      </c>
      <c r="J190" s="300"/>
      <c r="K190" s="343"/>
    </row>
    <row r="191" ht="15" customHeight="1">
      <c r="B191" s="322"/>
      <c r="C191" s="306" t="s">
        <v>489</v>
      </c>
      <c r="D191" s="300"/>
      <c r="E191" s="300"/>
      <c r="F191" s="321" t="s">
        <v>400</v>
      </c>
      <c r="G191" s="300"/>
      <c r="H191" s="300" t="s">
        <v>490</v>
      </c>
      <c r="I191" s="300" t="s">
        <v>428</v>
      </c>
      <c r="J191" s="300"/>
      <c r="K191" s="343"/>
    </row>
    <row r="192" ht="15" customHeight="1">
      <c r="B192" s="349"/>
      <c r="C192" s="357"/>
      <c r="D192" s="331"/>
      <c r="E192" s="331"/>
      <c r="F192" s="331"/>
      <c r="G192" s="331"/>
      <c r="H192" s="331"/>
      <c r="I192" s="331"/>
      <c r="J192" s="331"/>
      <c r="K192" s="350"/>
    </row>
    <row r="193" ht="18.75" customHeight="1">
      <c r="B193" s="296"/>
      <c r="C193" s="300"/>
      <c r="D193" s="300"/>
      <c r="E193" s="300"/>
      <c r="F193" s="321"/>
      <c r="G193" s="300"/>
      <c r="H193" s="300"/>
      <c r="I193" s="300"/>
      <c r="J193" s="300"/>
      <c r="K193" s="296"/>
    </row>
    <row r="194" ht="18.75" customHeight="1">
      <c r="B194" s="296"/>
      <c r="C194" s="300"/>
      <c r="D194" s="300"/>
      <c r="E194" s="300"/>
      <c r="F194" s="321"/>
      <c r="G194" s="300"/>
      <c r="H194" s="300"/>
      <c r="I194" s="300"/>
      <c r="J194" s="300"/>
      <c r="K194" s="296"/>
    </row>
    <row r="195" ht="18.75" customHeight="1">
      <c r="B195" s="307"/>
      <c r="C195" s="307"/>
      <c r="D195" s="307"/>
      <c r="E195" s="307"/>
      <c r="F195" s="307"/>
      <c r="G195" s="307"/>
      <c r="H195" s="307"/>
      <c r="I195" s="307"/>
      <c r="J195" s="307"/>
      <c r="K195" s="307"/>
    </row>
    <row r="196" ht="13.5">
      <c r="B196" s="286"/>
      <c r="C196" s="287"/>
      <c r="D196" s="287"/>
      <c r="E196" s="287"/>
      <c r="F196" s="287"/>
      <c r="G196" s="287"/>
      <c r="H196" s="287"/>
      <c r="I196" s="287"/>
      <c r="J196" s="287"/>
      <c r="K196" s="288"/>
    </row>
    <row r="197" ht="21">
      <c r="B197" s="289"/>
      <c r="C197" s="290" t="s">
        <v>491</v>
      </c>
      <c r="D197" s="290"/>
      <c r="E197" s="290"/>
      <c r="F197" s="290"/>
      <c r="G197" s="290"/>
      <c r="H197" s="290"/>
      <c r="I197" s="290"/>
      <c r="J197" s="290"/>
      <c r="K197" s="291"/>
    </row>
    <row r="198" ht="25.5" customHeight="1">
      <c r="B198" s="289"/>
      <c r="C198" s="358" t="s">
        <v>492</v>
      </c>
      <c r="D198" s="358"/>
      <c r="E198" s="358"/>
      <c r="F198" s="358" t="s">
        <v>493</v>
      </c>
      <c r="G198" s="359"/>
      <c r="H198" s="358" t="s">
        <v>494</v>
      </c>
      <c r="I198" s="358"/>
      <c r="J198" s="358"/>
      <c r="K198" s="291"/>
    </row>
    <row r="199" ht="5.25" customHeight="1">
      <c r="B199" s="322"/>
      <c r="C199" s="319"/>
      <c r="D199" s="319"/>
      <c r="E199" s="319"/>
      <c r="F199" s="319"/>
      <c r="G199" s="300"/>
      <c r="H199" s="319"/>
      <c r="I199" s="319"/>
      <c r="J199" s="319"/>
      <c r="K199" s="343"/>
    </row>
    <row r="200" ht="15" customHeight="1">
      <c r="B200" s="322"/>
      <c r="C200" s="300" t="s">
        <v>484</v>
      </c>
      <c r="D200" s="300"/>
      <c r="E200" s="300"/>
      <c r="F200" s="321" t="s">
        <v>40</v>
      </c>
      <c r="G200" s="300"/>
      <c r="H200" s="300" t="s">
        <v>495</v>
      </c>
      <c r="I200" s="300"/>
      <c r="J200" s="300"/>
      <c r="K200" s="343"/>
    </row>
    <row r="201" ht="15" customHeight="1">
      <c r="B201" s="322"/>
      <c r="C201" s="328"/>
      <c r="D201" s="300"/>
      <c r="E201" s="300"/>
      <c r="F201" s="321" t="s">
        <v>41</v>
      </c>
      <c r="G201" s="300"/>
      <c r="H201" s="300" t="s">
        <v>496</v>
      </c>
      <c r="I201" s="300"/>
      <c r="J201" s="300"/>
      <c r="K201" s="343"/>
    </row>
    <row r="202" ht="15" customHeight="1">
      <c r="B202" s="322"/>
      <c r="C202" s="328"/>
      <c r="D202" s="300"/>
      <c r="E202" s="300"/>
      <c r="F202" s="321" t="s">
        <v>44</v>
      </c>
      <c r="G202" s="300"/>
      <c r="H202" s="300" t="s">
        <v>497</v>
      </c>
      <c r="I202" s="300"/>
      <c r="J202" s="300"/>
      <c r="K202" s="343"/>
    </row>
    <row r="203" ht="15" customHeight="1">
      <c r="B203" s="322"/>
      <c r="C203" s="300"/>
      <c r="D203" s="300"/>
      <c r="E203" s="300"/>
      <c r="F203" s="321" t="s">
        <v>42</v>
      </c>
      <c r="G203" s="300"/>
      <c r="H203" s="300" t="s">
        <v>498</v>
      </c>
      <c r="I203" s="300"/>
      <c r="J203" s="300"/>
      <c r="K203" s="343"/>
    </row>
    <row r="204" ht="15" customHeight="1">
      <c r="B204" s="322"/>
      <c r="C204" s="300"/>
      <c r="D204" s="300"/>
      <c r="E204" s="300"/>
      <c r="F204" s="321" t="s">
        <v>43</v>
      </c>
      <c r="G204" s="300"/>
      <c r="H204" s="300" t="s">
        <v>499</v>
      </c>
      <c r="I204" s="300"/>
      <c r="J204" s="300"/>
      <c r="K204" s="343"/>
    </row>
    <row r="205" ht="15" customHeight="1">
      <c r="B205" s="322"/>
      <c r="C205" s="300"/>
      <c r="D205" s="300"/>
      <c r="E205" s="300"/>
      <c r="F205" s="321"/>
      <c r="G205" s="300"/>
      <c r="H205" s="300"/>
      <c r="I205" s="300"/>
      <c r="J205" s="300"/>
      <c r="K205" s="343"/>
    </row>
    <row r="206" ht="15" customHeight="1">
      <c r="B206" s="322"/>
      <c r="C206" s="300" t="s">
        <v>440</v>
      </c>
      <c r="D206" s="300"/>
      <c r="E206" s="300"/>
      <c r="F206" s="321" t="s">
        <v>75</v>
      </c>
      <c r="G206" s="300"/>
      <c r="H206" s="300" t="s">
        <v>500</v>
      </c>
      <c r="I206" s="300"/>
      <c r="J206" s="300"/>
      <c r="K206" s="343"/>
    </row>
    <row r="207" ht="15" customHeight="1">
      <c r="B207" s="322"/>
      <c r="C207" s="328"/>
      <c r="D207" s="300"/>
      <c r="E207" s="300"/>
      <c r="F207" s="321" t="s">
        <v>338</v>
      </c>
      <c r="G207" s="300"/>
      <c r="H207" s="300" t="s">
        <v>339</v>
      </c>
      <c r="I207" s="300"/>
      <c r="J207" s="300"/>
      <c r="K207" s="343"/>
    </row>
    <row r="208" ht="15" customHeight="1">
      <c r="B208" s="322"/>
      <c r="C208" s="300"/>
      <c r="D208" s="300"/>
      <c r="E208" s="300"/>
      <c r="F208" s="321" t="s">
        <v>336</v>
      </c>
      <c r="G208" s="300"/>
      <c r="H208" s="300" t="s">
        <v>501</v>
      </c>
      <c r="I208" s="300"/>
      <c r="J208" s="300"/>
      <c r="K208" s="343"/>
    </row>
    <row r="209" ht="15" customHeight="1">
      <c r="B209" s="360"/>
      <c r="C209" s="328"/>
      <c r="D209" s="328"/>
      <c r="E209" s="328"/>
      <c r="F209" s="321" t="s">
        <v>340</v>
      </c>
      <c r="G209" s="306"/>
      <c r="H209" s="347" t="s">
        <v>341</v>
      </c>
      <c r="I209" s="347"/>
      <c r="J209" s="347"/>
      <c r="K209" s="361"/>
    </row>
    <row r="210" ht="15" customHeight="1">
      <c r="B210" s="360"/>
      <c r="C210" s="328"/>
      <c r="D210" s="328"/>
      <c r="E210" s="328"/>
      <c r="F210" s="321" t="s">
        <v>342</v>
      </c>
      <c r="G210" s="306"/>
      <c r="H210" s="347" t="s">
        <v>502</v>
      </c>
      <c r="I210" s="347"/>
      <c r="J210" s="347"/>
      <c r="K210" s="361"/>
    </row>
    <row r="211" ht="15" customHeight="1">
      <c r="B211" s="360"/>
      <c r="C211" s="328"/>
      <c r="D211" s="328"/>
      <c r="E211" s="328"/>
      <c r="F211" s="362"/>
      <c r="G211" s="306"/>
      <c r="H211" s="363"/>
      <c r="I211" s="363"/>
      <c r="J211" s="363"/>
      <c r="K211" s="361"/>
    </row>
    <row r="212" ht="15" customHeight="1">
      <c r="B212" s="360"/>
      <c r="C212" s="300" t="s">
        <v>464</v>
      </c>
      <c r="D212" s="328"/>
      <c r="E212" s="328"/>
      <c r="F212" s="321">
        <v>1</v>
      </c>
      <c r="G212" s="306"/>
      <c r="H212" s="347" t="s">
        <v>503</v>
      </c>
      <c r="I212" s="347"/>
      <c r="J212" s="347"/>
      <c r="K212" s="361"/>
    </row>
    <row r="213" ht="15" customHeight="1">
      <c r="B213" s="360"/>
      <c r="C213" s="328"/>
      <c r="D213" s="328"/>
      <c r="E213" s="328"/>
      <c r="F213" s="321">
        <v>2</v>
      </c>
      <c r="G213" s="306"/>
      <c r="H213" s="347" t="s">
        <v>504</v>
      </c>
      <c r="I213" s="347"/>
      <c r="J213" s="347"/>
      <c r="K213" s="361"/>
    </row>
    <row r="214" ht="15" customHeight="1">
      <c r="B214" s="360"/>
      <c r="C214" s="328"/>
      <c r="D214" s="328"/>
      <c r="E214" s="328"/>
      <c r="F214" s="321">
        <v>3</v>
      </c>
      <c r="G214" s="306"/>
      <c r="H214" s="347" t="s">
        <v>505</v>
      </c>
      <c r="I214" s="347"/>
      <c r="J214" s="347"/>
      <c r="K214" s="361"/>
    </row>
    <row r="215" ht="15" customHeight="1">
      <c r="B215" s="360"/>
      <c r="C215" s="328"/>
      <c r="D215" s="328"/>
      <c r="E215" s="328"/>
      <c r="F215" s="321">
        <v>4</v>
      </c>
      <c r="G215" s="306"/>
      <c r="H215" s="347" t="s">
        <v>506</v>
      </c>
      <c r="I215" s="347"/>
      <c r="J215" s="347"/>
      <c r="K215" s="361"/>
    </row>
    <row r="216" ht="12.75" customHeight="1">
      <c r="B216" s="364"/>
      <c r="C216" s="365"/>
      <c r="D216" s="365"/>
      <c r="E216" s="365"/>
      <c r="F216" s="365"/>
      <c r="G216" s="365"/>
      <c r="H216" s="365"/>
      <c r="I216" s="365"/>
      <c r="J216" s="365"/>
      <c r="K216" s="366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Kašík Petr, Bc.</dc:creator>
  <cp:lastModifiedBy>Kašík Petr, Bc.</cp:lastModifiedBy>
  <dcterms:created xsi:type="dcterms:W3CDTF">2018-09-10T08:34:02Z</dcterms:created>
  <dcterms:modified xsi:type="dcterms:W3CDTF">2018-09-10T08:34:07Z</dcterms:modified>
</cp:coreProperties>
</file>